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-my.sharepoint.com/personal/egil_arne_soldal_statsbygg_no/Documents/Dokumenter/Jobb/DOSLO2 UDIR/Rammeavtaler/Heis DOSLO 2026/Heisoversikter 2026/"/>
    </mc:Choice>
  </mc:AlternateContent>
  <xr:revisionPtr revIDLastSave="40" documentId="8_{D1E0B9B4-2679-431D-9733-1D7B4D3B6022}" xr6:coauthVersionLast="47" xr6:coauthVersionMax="47" xr10:uidLastSave="{98F3D088-2D57-479A-B050-FA2ECD20B07E}"/>
  <bookViews>
    <workbookView xWindow="-120" yWindow="-120" windowWidth="38640" windowHeight="21120" activeTab="2" xr2:uid="{74AD841B-2C2F-4BB5-85E8-2BB950A3BDD0}"/>
  </bookViews>
  <sheets>
    <sheet name="Regjeringseiendommer" sheetId="2" r:id="rId1"/>
    <sheet name="Fengsel og politieiendommer" sheetId="3" r:id="rId2"/>
    <sheet name="Kongelige, arkiv og tinghus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1" i="4" l="1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AA6" i="4"/>
  <c r="AA5" i="4"/>
  <c r="AA4" i="4"/>
  <c r="AA3" i="4"/>
  <c r="AA2" i="4"/>
  <c r="AA22" i="4" s="1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AA3" i="3"/>
  <c r="AA2" i="3"/>
  <c r="AB47" i="2"/>
  <c r="AB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2" i="2" l="1"/>
</calcChain>
</file>

<file path=xl/sharedStrings.xml><?xml version="1.0" encoding="utf-8"?>
<sst xmlns="http://schemas.openxmlformats.org/spreadsheetml/2006/main" count="1465" uniqueCount="425">
  <si>
    <t>Driftsteam</t>
  </si>
  <si>
    <t>Adresse</t>
  </si>
  <si>
    <t>Gate</t>
  </si>
  <si>
    <t>Driftsleder</t>
  </si>
  <si>
    <t>Tlf.</t>
  </si>
  <si>
    <t>Bygg</t>
  </si>
  <si>
    <t>Fabrikat</t>
  </si>
  <si>
    <t>Fabrikat nr.</t>
  </si>
  <si>
    <t>Instalert</t>
  </si>
  <si>
    <t>NHK/OHK-nr</t>
  </si>
  <si>
    <t>Heistype</t>
  </si>
  <si>
    <t>Driftstype</t>
  </si>
  <si>
    <t>Nyttelast kg/personer</t>
  </si>
  <si>
    <t>Maskin/ fabrikat type</t>
  </si>
  <si>
    <t>Fabrikat styring</t>
  </si>
  <si>
    <t>Gruppe
styring</t>
  </si>
  <si>
    <t>Oppheng</t>
  </si>
  <si>
    <t xml:space="preserve">Hastighet m/sek
</t>
  </si>
  <si>
    <t>Drifts frekvens Høy
Middels
Lav</t>
  </si>
  <si>
    <t>Kritisk for bygningens drift:
Ja
Nei</t>
  </si>
  <si>
    <t>Løfte høyde</t>
  </si>
  <si>
    <t>Antall stopp</t>
  </si>
  <si>
    <t>Ant sjakt dører</t>
  </si>
  <si>
    <t>Merknad</t>
  </si>
  <si>
    <t>Antall besøk pr.år</t>
  </si>
  <si>
    <t>Pris pr. besøk</t>
  </si>
  <si>
    <t>Sum</t>
  </si>
  <si>
    <t>Kryss av for de heiser tilbyder selv har verktøy/ programvare til:
- å feilsøke/ stille diagnose
- å gjøre endringer i heisens styringssystem
For heisanlegg uten kryss forutsetter vi at tilbyder benytter underleverandør som har det aktuelle verktøy/ prog</t>
  </si>
  <si>
    <t>DOSLO1</t>
  </si>
  <si>
    <t>Akersgata</t>
  </si>
  <si>
    <t>40</t>
  </si>
  <si>
    <t>G.-blokk</t>
  </si>
  <si>
    <t>Reber Scindler Heis</t>
  </si>
  <si>
    <t>217107</t>
  </si>
  <si>
    <t>Personheis</t>
  </si>
  <si>
    <t>wire</t>
  </si>
  <si>
    <t>Schindler</t>
  </si>
  <si>
    <t>Nei</t>
  </si>
  <si>
    <t>1:1</t>
  </si>
  <si>
    <t>1 m/sek.</t>
  </si>
  <si>
    <t>Høy</t>
  </si>
  <si>
    <t>Ja</t>
  </si>
  <si>
    <t>ca. 20 m</t>
  </si>
  <si>
    <t>6 - fløy</t>
  </si>
  <si>
    <t>Heistek</t>
  </si>
  <si>
    <t>Carlos Silva</t>
  </si>
  <si>
    <t>Normal</t>
  </si>
  <si>
    <t>ca. 24 m</t>
  </si>
  <si>
    <t>7 - Fløy</t>
  </si>
  <si>
    <t>Kone/Storm</t>
  </si>
  <si>
    <t>KO-861823</t>
  </si>
  <si>
    <t>Hisstema</t>
  </si>
  <si>
    <t xml:space="preserve">Akersgt. </t>
  </si>
  <si>
    <t>57-59</t>
  </si>
  <si>
    <t>R.5</t>
  </si>
  <si>
    <t>MHE (LM)</t>
  </si>
  <si>
    <t>1996/ 2009</t>
  </si>
  <si>
    <t>Ziel Abegg</t>
  </si>
  <si>
    <t>Kinds Vision</t>
  </si>
  <si>
    <t>4 heiser</t>
  </si>
  <si>
    <t>1,6 m/sek.</t>
  </si>
  <si>
    <t>13 - Auto</t>
  </si>
  <si>
    <t>Rehabilitert 2011</t>
  </si>
  <si>
    <t>Kone monospace 500</t>
  </si>
  <si>
    <t>2019</t>
  </si>
  <si>
    <t>Vareheis</t>
  </si>
  <si>
    <t>Kone</t>
  </si>
  <si>
    <t>1.2</t>
  </si>
  <si>
    <t>Reber Schindler/Otis</t>
  </si>
  <si>
    <t>1996/2011</t>
  </si>
  <si>
    <t>Otis</t>
  </si>
  <si>
    <t>1:2</t>
  </si>
  <si>
    <t>Ca.40</t>
  </si>
  <si>
    <t>1996/2008</t>
  </si>
  <si>
    <t>Kone monospace 700</t>
  </si>
  <si>
    <t>2017</t>
  </si>
  <si>
    <t>17672</t>
  </si>
  <si>
    <t>1350</t>
  </si>
  <si>
    <t>11</t>
  </si>
  <si>
    <t xml:space="preserve">HK Service </t>
  </si>
  <si>
    <t>Skrue</t>
  </si>
  <si>
    <t>Artico</t>
  </si>
  <si>
    <t>Artica</t>
  </si>
  <si>
    <t xml:space="preserve">Lav </t>
  </si>
  <si>
    <t>Ca.2</t>
  </si>
  <si>
    <t>2</t>
  </si>
  <si>
    <t>Reber Schindler/ Thyssen</t>
  </si>
  <si>
    <t>1996/2015</t>
  </si>
  <si>
    <t>hydrauliskk</t>
  </si>
  <si>
    <t>Hydroware</t>
  </si>
  <si>
    <t>Direkte</t>
  </si>
  <si>
    <t>6,5</t>
  </si>
  <si>
    <t>3</t>
  </si>
  <si>
    <t>4</t>
  </si>
  <si>
    <t>Kjøkken gjennomgående</t>
  </si>
  <si>
    <t>Møllergt.</t>
  </si>
  <si>
    <t>M-19</t>
  </si>
  <si>
    <t>Stahl/Tyssen</t>
  </si>
  <si>
    <t>1996/2017</t>
  </si>
  <si>
    <t>Thyssen</t>
  </si>
  <si>
    <t>18</t>
  </si>
  <si>
    <t>6</t>
  </si>
  <si>
    <t>Grubbegt.</t>
  </si>
  <si>
    <t>Gr.1</t>
  </si>
  <si>
    <t>Access</t>
  </si>
  <si>
    <t>Vare/ Personheis</t>
  </si>
  <si>
    <t>skrue</t>
  </si>
  <si>
    <t>Ca.2,8</t>
  </si>
  <si>
    <t>Gr. 1</t>
  </si>
  <si>
    <t>1999/ 2011</t>
  </si>
  <si>
    <t>Kinds</t>
  </si>
  <si>
    <t>Ziell abegg</t>
  </si>
  <si>
    <t>22,36</t>
  </si>
  <si>
    <t>8</t>
  </si>
  <si>
    <t>BKG</t>
  </si>
  <si>
    <t>1998/ 2013</t>
  </si>
  <si>
    <t>Dokumentheis</t>
  </si>
  <si>
    <t>kjede</t>
  </si>
  <si>
    <t>1;1</t>
  </si>
  <si>
    <t>12,6</t>
  </si>
  <si>
    <t xml:space="preserve">Teatergt </t>
  </si>
  <si>
    <t>R6</t>
  </si>
  <si>
    <t xml:space="preserve">Thyssen </t>
  </si>
  <si>
    <t>MRL</t>
  </si>
  <si>
    <t>Wire</t>
  </si>
  <si>
    <t>49,1</t>
  </si>
  <si>
    <t>16</t>
  </si>
  <si>
    <t>Thyssen Encasa</t>
  </si>
  <si>
    <t>Løftebord</t>
  </si>
  <si>
    <t>Encasa</t>
  </si>
  <si>
    <t>Ca. 3 m</t>
  </si>
  <si>
    <t>Trappeheis</t>
  </si>
  <si>
    <t>Kjede</t>
  </si>
  <si>
    <t>Fasadeheis</t>
  </si>
  <si>
    <t xml:space="preserve">Keysersgt </t>
  </si>
  <si>
    <t>Thyssen (MRL)</t>
  </si>
  <si>
    <t>14</t>
  </si>
  <si>
    <t>T5</t>
  </si>
  <si>
    <t>2907</t>
  </si>
  <si>
    <t xml:space="preserve">7. juni plass </t>
  </si>
  <si>
    <t>Victoria Terrase, Utenriks</t>
  </si>
  <si>
    <t>Euroheis</t>
  </si>
  <si>
    <t>2017187</t>
  </si>
  <si>
    <t>17432/</t>
  </si>
  <si>
    <t>Person</t>
  </si>
  <si>
    <t>1800/24 pers</t>
  </si>
  <si>
    <t>Sodimas</t>
  </si>
  <si>
    <t>2:1</t>
  </si>
  <si>
    <t>1,6 m/s</t>
  </si>
  <si>
    <t>23 m</t>
  </si>
  <si>
    <t>Garanti</t>
  </si>
  <si>
    <t>Hiro</t>
  </si>
  <si>
    <t>250 kg</t>
  </si>
  <si>
    <t>ca 2,5 m</t>
  </si>
  <si>
    <t>Rett trapp</t>
  </si>
  <si>
    <t>300 kg</t>
  </si>
  <si>
    <t>ca 2 m</t>
  </si>
  <si>
    <t>ca 60 cm</t>
  </si>
  <si>
    <t>Norheis</t>
  </si>
  <si>
    <t>1000/13 pers</t>
  </si>
  <si>
    <t>P. Dahl S3</t>
  </si>
  <si>
    <t>Middels</t>
  </si>
  <si>
    <t>ca 20 m</t>
  </si>
  <si>
    <t>Gjennomgang</t>
  </si>
  <si>
    <t>53283</t>
  </si>
  <si>
    <t>ca 15 m</t>
  </si>
  <si>
    <t>Stahl</t>
  </si>
  <si>
    <t>Bokheis/småvareheis</t>
  </si>
  <si>
    <t>100 kg</t>
  </si>
  <si>
    <t>Torald Sætre</t>
  </si>
  <si>
    <t>Lav</t>
  </si>
  <si>
    <t>ca 3 m</t>
  </si>
  <si>
    <t>Småvareheis</t>
  </si>
  <si>
    <t>4201</t>
  </si>
  <si>
    <t>750/10 pers</t>
  </si>
  <si>
    <t>Ryggsekk</t>
  </si>
  <si>
    <t>4202</t>
  </si>
  <si>
    <t>ca 23 m</t>
  </si>
  <si>
    <t>Torvald Sætre</t>
  </si>
  <si>
    <t>600 kg</t>
  </si>
  <si>
    <t>Stahl, rele</t>
  </si>
  <si>
    <t>Ca 17 m</t>
  </si>
  <si>
    <t>Fløydører</t>
  </si>
  <si>
    <t>2290</t>
  </si>
  <si>
    <t>10 personer</t>
  </si>
  <si>
    <t>Loher</t>
  </si>
  <si>
    <t>ca 17 m</t>
  </si>
  <si>
    <t>Gjennomgang vinkel</t>
  </si>
  <si>
    <t>Ingonito gt</t>
  </si>
  <si>
    <t>Statministerens bolig</t>
  </si>
  <si>
    <t>Orona</t>
  </si>
  <si>
    <t>13234/6030144285</t>
  </si>
  <si>
    <t>Plastbelagt wire</t>
  </si>
  <si>
    <t>1000/13 personer</t>
  </si>
  <si>
    <t>Arca</t>
  </si>
  <si>
    <t>ca 10 m</t>
  </si>
  <si>
    <t>Regjeringens repr. Anlegg</t>
  </si>
  <si>
    <t>143-97</t>
  </si>
  <si>
    <t>10602/6030144286</t>
  </si>
  <si>
    <t>Hydraulikk</t>
  </si>
  <si>
    <t>GMV3010</t>
  </si>
  <si>
    <t>Indirekte</t>
  </si>
  <si>
    <t>ca 6 m</t>
  </si>
  <si>
    <t>ca 12 m</t>
  </si>
  <si>
    <t xml:space="preserve">Høyesteretts plass  </t>
  </si>
  <si>
    <t>Myhre</t>
  </si>
  <si>
    <t>76361</t>
  </si>
  <si>
    <t>13943/6030148419</t>
  </si>
  <si>
    <t>800/10 pers</t>
  </si>
  <si>
    <t xml:space="preserve">Hydroelite </t>
  </si>
  <si>
    <t>Direkte/stempel under</t>
  </si>
  <si>
    <t>1 m/s</t>
  </si>
  <si>
    <t>middels</t>
  </si>
  <si>
    <t>Stoldør styring under stol, glassdører</t>
  </si>
  <si>
    <t>94396</t>
  </si>
  <si>
    <t>TMS600</t>
  </si>
  <si>
    <t>Totalsum til tilbudsskjema</t>
  </si>
  <si>
    <t>Drifts-leder/ingeniør</t>
  </si>
  <si>
    <t>Kryss av for de heiser tilbyder selv har verktøy/ programvare til:
- å feilsøke/ stille diagnose
- å gjøre endringer i heisens styringssystem
For heisanlegg uten kryss forutsetter vi at tilbyder benytter underleverandør som har det aktuelle verktøy/ programvare.</t>
  </si>
  <si>
    <t>DOSLO3</t>
  </si>
  <si>
    <t>Oslo fengsel</t>
  </si>
  <si>
    <t>Martin Jarsve</t>
  </si>
  <si>
    <t>911 38 345</t>
  </si>
  <si>
    <t>A-blokk</t>
  </si>
  <si>
    <t>290276522</t>
  </si>
  <si>
    <t>Vare/person</t>
  </si>
  <si>
    <t>900/12 pers</t>
  </si>
  <si>
    <t>EV100</t>
  </si>
  <si>
    <t>ca. 17</t>
  </si>
  <si>
    <t xml:space="preserve"> </t>
  </si>
  <si>
    <t>912 38 345</t>
  </si>
  <si>
    <t>D-blokk</t>
  </si>
  <si>
    <t>Ameco</t>
  </si>
  <si>
    <t>94548</t>
  </si>
  <si>
    <t>1250/16 pers</t>
  </si>
  <si>
    <t>Rekoba</t>
  </si>
  <si>
    <t>ca 17</t>
  </si>
  <si>
    <t>Gjennomgamg, d blokk</t>
  </si>
  <si>
    <t>913 38 345</t>
  </si>
  <si>
    <t>Ativitetsbygg</t>
  </si>
  <si>
    <t>ca 3 m.</t>
  </si>
  <si>
    <t>Fyrhus</t>
  </si>
  <si>
    <t>Orona Artico</t>
  </si>
  <si>
    <t>exn09452eo</t>
  </si>
  <si>
    <t>gearløs wireheis</t>
  </si>
  <si>
    <t>500/5 pers</t>
  </si>
  <si>
    <t>Politihuset</t>
  </si>
  <si>
    <t>Rudy Almløv</t>
  </si>
  <si>
    <t>Administrasjon / 1</t>
  </si>
  <si>
    <t>KONE</t>
  </si>
  <si>
    <t xml:space="preserve">Wireheis med maskinrom </t>
  </si>
  <si>
    <t xml:space="preserve">630/8 pers. </t>
  </si>
  <si>
    <t>KONE MX18</t>
  </si>
  <si>
    <t>KONE LCE</t>
  </si>
  <si>
    <t>27 m.</t>
  </si>
  <si>
    <t>Administrasjon / 2</t>
  </si>
  <si>
    <t>Administrasjon / 3</t>
  </si>
  <si>
    <t>Vare/fange</t>
  </si>
  <si>
    <t>1600/21 pers.</t>
  </si>
  <si>
    <t>30,5 m.</t>
  </si>
  <si>
    <t>Administrasjon / 4</t>
  </si>
  <si>
    <t>Peron</t>
  </si>
  <si>
    <t>1275/16 pers.</t>
  </si>
  <si>
    <t>PMS 230</t>
  </si>
  <si>
    <t>Schindler (MX-GC)</t>
  </si>
  <si>
    <t xml:space="preserve">Bundet til serviceavtale frem til 1.1.2027 </t>
  </si>
  <si>
    <t xml:space="preserve">Administrasjon / 5 </t>
  </si>
  <si>
    <t>Administrasjon / 6</t>
  </si>
  <si>
    <t xml:space="preserve">Schindler (MX-GC) </t>
  </si>
  <si>
    <t>Administrasjon / 7</t>
  </si>
  <si>
    <t>900/ 11 pers.</t>
  </si>
  <si>
    <t>Administrasjon / 8</t>
  </si>
  <si>
    <t>Administrasjon / 9</t>
  </si>
  <si>
    <t>Vare</t>
  </si>
  <si>
    <t>Sentral arrest / 1 (nr. 12)</t>
  </si>
  <si>
    <t>Wireheis uten maskinrom</t>
  </si>
  <si>
    <t>11,5 m.</t>
  </si>
  <si>
    <t>Sentral arrest / 2 (nr. 11)</t>
  </si>
  <si>
    <t xml:space="preserve">1600/20 pers. </t>
  </si>
  <si>
    <t>PMS 420</t>
  </si>
  <si>
    <t>14,2 m.</t>
  </si>
  <si>
    <t>Sentral arrest / 3 (nr. 10)</t>
  </si>
  <si>
    <t>450/6 pers.</t>
  </si>
  <si>
    <t>Politihøgskolen</t>
  </si>
  <si>
    <t>Bygg 1(Skolebygning)</t>
  </si>
  <si>
    <t>Belter</t>
  </si>
  <si>
    <t>1125/15</t>
  </si>
  <si>
    <t>Schindler MR</t>
  </si>
  <si>
    <t>Bygg 2(Undervisningsbygg)</t>
  </si>
  <si>
    <t>10415129_x000D_</t>
  </si>
  <si>
    <t>900/12</t>
  </si>
  <si>
    <t>1 : 1 wire</t>
  </si>
  <si>
    <t>Person/vare</t>
  </si>
  <si>
    <t>1000/13</t>
  </si>
  <si>
    <t>HydroElite</t>
  </si>
  <si>
    <t>Stempel</t>
  </si>
  <si>
    <t>7,67m</t>
  </si>
  <si>
    <t>Bygg 3 (Undervisning/garasjebygg)</t>
  </si>
  <si>
    <t>630/8</t>
  </si>
  <si>
    <t>Musikkhøgskolen</t>
  </si>
  <si>
    <t>Bygg 1  (Hus 1, heis 2)</t>
  </si>
  <si>
    <t>FST-2XT</t>
  </si>
  <si>
    <t>Emerald</t>
  </si>
  <si>
    <t>1:1 wire</t>
  </si>
  <si>
    <t>14m</t>
  </si>
  <si>
    <t>Vareheis med stor lysåpning</t>
  </si>
  <si>
    <t>Bygg 1  (Hus 1, heis 1)</t>
  </si>
  <si>
    <t>Motum</t>
  </si>
  <si>
    <t>H-93540</t>
  </si>
  <si>
    <t>880/10 pers</t>
  </si>
  <si>
    <t> </t>
  </si>
  <si>
    <t>Garanti til 30/6-2030</t>
  </si>
  <si>
    <t>Bygg 1 (Hus1/2, heis 3)</t>
  </si>
  <si>
    <t>Thyssenkrupp</t>
  </si>
  <si>
    <t>16322/10047</t>
  </si>
  <si>
    <t>Plattform/ILS</t>
  </si>
  <si>
    <t>1000/8 pers</t>
  </si>
  <si>
    <t>Innovation lift</t>
  </si>
  <si>
    <t>Scandinavia</t>
  </si>
  <si>
    <t>1,85m</t>
  </si>
  <si>
    <t>Bygg 2  (Hus 2, heis 4)</t>
  </si>
  <si>
    <t>Sanne</t>
  </si>
  <si>
    <t>2500/33 pers</t>
  </si>
  <si>
    <t>Kinda</t>
  </si>
  <si>
    <t>17m</t>
  </si>
  <si>
    <t>Bygg 2  (Hus 2, heis 5)</t>
  </si>
  <si>
    <t>1275/17 pers</t>
  </si>
  <si>
    <t>I garanti til 21/1-2030</t>
  </si>
  <si>
    <t>Stami</t>
  </si>
  <si>
    <t>Hovedbygg</t>
  </si>
  <si>
    <t>person</t>
  </si>
  <si>
    <t>LM</t>
  </si>
  <si>
    <t>15m</t>
  </si>
  <si>
    <t>Hovedheis</t>
  </si>
  <si>
    <t>RSH</t>
  </si>
  <si>
    <t>vare</t>
  </si>
  <si>
    <t>liten vareheis v/bibliotek</t>
  </si>
  <si>
    <t>TKE</t>
  </si>
  <si>
    <t>825/ 9 pers</t>
  </si>
  <si>
    <t>Garanti til februar 2030</t>
  </si>
  <si>
    <t>PNB</t>
  </si>
  <si>
    <t>5 heiser totalt</t>
  </si>
  <si>
    <t>Kryss av for de heiser tilbyder selv har verktøy/ programvare til:
- å feilsøke/ stille diagnose
- å gjøre endringer i heisens styringssystem
For heisanlegg uten kryss forutsetter vi at tilbyder benytter underleverandør som har det aktuelle verktøy/ programvare.
jfr. tilbudsinvitasjonens punkt 2</t>
  </si>
  <si>
    <t>DOSLO2</t>
  </si>
  <si>
    <t xml:space="preserve">Slottsplassen </t>
  </si>
  <si>
    <t>Per-Arne Skjæveland</t>
  </si>
  <si>
    <t>970 01 570</t>
  </si>
  <si>
    <t>Slottet</t>
  </si>
  <si>
    <t>Wisbech/Access</t>
  </si>
  <si>
    <t>1998/Mod</t>
  </si>
  <si>
    <t>650/8 personer</t>
  </si>
  <si>
    <t>Cory</t>
  </si>
  <si>
    <t>Slagdører</t>
  </si>
  <si>
    <t>Ca 20 m</t>
  </si>
  <si>
    <t>Matheis/småvare</t>
  </si>
  <si>
    <t>400/5 personer</t>
  </si>
  <si>
    <t>500  kg</t>
  </si>
  <si>
    <t>ca 5 m</t>
  </si>
  <si>
    <t>975/13 personer</t>
  </si>
  <si>
    <t>Gen2</t>
  </si>
  <si>
    <t>ca 25 m</t>
  </si>
  <si>
    <t>630/8 personer</t>
  </si>
  <si>
    <t>Trommel</t>
  </si>
  <si>
    <t xml:space="preserve">Ombygd Wisbech, </t>
  </si>
  <si>
    <t xml:space="preserve">C.J Hambroesplass </t>
  </si>
  <si>
    <t>Bastholm-Hansen, Stein</t>
  </si>
  <si>
    <t>954 84 186</t>
  </si>
  <si>
    <t>Oslo Tinghus</t>
  </si>
  <si>
    <t>Elevator, mod</t>
  </si>
  <si>
    <t>M5003-1</t>
  </si>
  <si>
    <t>ca 24</t>
  </si>
  <si>
    <t>Heis 3 automatdører. Panorama</t>
  </si>
  <si>
    <t>Elevator</t>
  </si>
  <si>
    <t>M5003-2</t>
  </si>
  <si>
    <t>Heis 4, Panorama</t>
  </si>
  <si>
    <t>55SOA70</t>
  </si>
  <si>
    <t>Mod 2024</t>
  </si>
  <si>
    <t>9678/ 6030141111</t>
  </si>
  <si>
    <t>Belter- MRL</t>
  </si>
  <si>
    <t>1600/21 oers</t>
  </si>
  <si>
    <t>OTIS</t>
  </si>
  <si>
    <t>2,0 m/s</t>
  </si>
  <si>
    <t>ca 38</t>
  </si>
  <si>
    <t>13</t>
  </si>
  <si>
    <t>Heis 5, gjennomgang</t>
  </si>
  <si>
    <t>55SOA071</t>
  </si>
  <si>
    <t>9685/ 6030141118</t>
  </si>
  <si>
    <t>2,5 m/s</t>
  </si>
  <si>
    <t>ca 35</t>
  </si>
  <si>
    <t>10</t>
  </si>
  <si>
    <t>Heis 6</t>
  </si>
  <si>
    <t>Thyssen, mod</t>
  </si>
  <si>
    <t>330217014</t>
  </si>
  <si>
    <t>MCM</t>
  </si>
  <si>
    <t>ca 28</t>
  </si>
  <si>
    <t>Heis 1</t>
  </si>
  <si>
    <t>330217015</t>
  </si>
  <si>
    <t>Heis 2</t>
  </si>
  <si>
    <t xml:space="preserve">Sognsveien </t>
  </si>
  <si>
    <t>Modi Gundersen</t>
  </si>
  <si>
    <t>40618430</t>
  </si>
  <si>
    <t>Riksarkivet</t>
  </si>
  <si>
    <t>Kone AS</t>
  </si>
  <si>
    <t>LCE</t>
  </si>
  <si>
    <t>Rele</t>
  </si>
  <si>
    <t>35 m</t>
  </si>
  <si>
    <t>9 pers</t>
  </si>
  <si>
    <t>ca 12</t>
  </si>
  <si>
    <t>Vare/Person</t>
  </si>
  <si>
    <t>1350/18 pers</t>
  </si>
  <si>
    <t>0,6 m/s</t>
  </si>
  <si>
    <t>ca 16</t>
  </si>
  <si>
    <t>Heis-Tek</t>
  </si>
  <si>
    <t>Plastbelagte wire</t>
  </si>
  <si>
    <t>1600/21 pers</t>
  </si>
  <si>
    <t>ca 16 m</t>
  </si>
  <si>
    <t>Utføres på timebasis</t>
  </si>
  <si>
    <t>Hydroware H2 Vidi</t>
  </si>
  <si>
    <t>Arkel</t>
  </si>
  <si>
    <t>Wittur</t>
  </si>
  <si>
    <t>2003/Mod 2025</t>
  </si>
  <si>
    <t>1979/Mod 2025</t>
  </si>
  <si>
    <t>Kommentar</t>
  </si>
  <si>
    <t>skal selges</t>
  </si>
  <si>
    <t>Høyesterett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</si>
</sst>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(&quot;kr&quot;\ * #,##0.00_);_(&quot;kr&quot;\ * \(#,##0.00\);_(&quot;kr&quot;\ * &quot;-&quot;??_);_(@_)"/>
    <numFmt numFmtId="166" formatCode="_(&quot;kr&quot;\ * #,##0_);_(&quot;kr&quot;\ * \(#,##0\);_(&quot;kr&quot;\ * &quot;-&quot;_);_(@_)"/>
  </numFmts>
  <fonts count="22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8"/>
      <color rgb="FFFF0000"/>
      <name val="Times New Roman"/>
      <family val="1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scheme val="minor"/>
    </font>
    <font>
      <sz val="8"/>
      <color theme="1"/>
      <name val="Times New Roman"/>
    </font>
    <font>
      <sz val="8"/>
      <color rgb="FF000000"/>
      <name val="Times New Roman"/>
    </font>
    <font>
      <sz val="11"/>
      <color rgb="FF000000"/>
      <name val="Calibri"/>
      <family val="2"/>
    </font>
    <font>
      <sz val="8"/>
      <color rgb="FF000000"/>
      <name val="Times New Roman"/>
      <family val="1"/>
    </font>
    <font>
      <sz val="8"/>
      <color rgb="FF000000"/>
      <name val="Calibri"/>
      <family val="2"/>
    </font>
    <font>
      <sz val="12"/>
      <color rgb="FF000000"/>
      <name val="Calibri"/>
      <family val="2"/>
    </font>
    <font>
      <sz val="8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18">
    <xf numFmtId="0" fontId="0" fillId="0" borderId="0" xfId="0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horizontal="left" vertical="top" wrapText="1"/>
    </xf>
    <xf numFmtId="0" fontId="0" fillId="0" borderId="2" xfId="0" applyBorder="1"/>
    <xf numFmtId="49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0" fontId="6" fillId="0" borderId="2" xfId="0" applyFont="1" applyBorder="1"/>
    <xf numFmtId="2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/>
    <xf numFmtId="0" fontId="2" fillId="0" borderId="5" xfId="0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164" fontId="3" fillId="3" borderId="1" xfId="2" applyFont="1" applyFill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/>
    <xf numFmtId="49" fontId="1" fillId="2" borderId="5" xfId="0" applyNumberFormat="1" applyFont="1" applyFill="1" applyBorder="1" applyAlignment="1">
      <alignment wrapText="1"/>
    </xf>
    <xf numFmtId="0" fontId="1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left" vertical="top" wrapText="1"/>
    </xf>
    <xf numFmtId="0" fontId="0" fillId="0" borderId="11" xfId="0" applyBorder="1"/>
    <xf numFmtId="0" fontId="2" fillId="0" borderId="12" xfId="0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166" fontId="2" fillId="0" borderId="12" xfId="1" applyNumberFormat="1" applyFont="1" applyBorder="1" applyAlignment="1" applyProtection="1">
      <alignment horizontal="right"/>
      <protection locked="0"/>
    </xf>
    <xf numFmtId="166" fontId="3" fillId="3" borderId="12" xfId="0" applyNumberFormat="1" applyFont="1" applyFill="1" applyBorder="1" applyAlignment="1">
      <alignment horizontal="center" vertical="center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/>
    <xf numFmtId="0" fontId="12" fillId="0" borderId="12" xfId="0" applyFont="1" applyBorder="1"/>
    <xf numFmtId="0" fontId="12" fillId="0" borderId="12" xfId="0" applyFont="1" applyBorder="1" applyAlignment="1">
      <alignment horizontal="left"/>
    </xf>
    <xf numFmtId="0" fontId="12" fillId="0" borderId="13" xfId="0" applyFont="1" applyBorder="1"/>
    <xf numFmtId="0" fontId="12" fillId="0" borderId="14" xfId="0" applyFont="1" applyBorder="1"/>
    <xf numFmtId="0" fontId="12" fillId="0" borderId="12" xfId="0" applyFont="1" applyBorder="1" applyAlignment="1">
      <alignment horizontal="right" indent="2"/>
    </xf>
    <xf numFmtId="0" fontId="12" fillId="0" borderId="15" xfId="0" applyFont="1" applyBorder="1"/>
    <xf numFmtId="0" fontId="13" fillId="0" borderId="12" xfId="0" applyFont="1" applyBorder="1"/>
    <xf numFmtId="0" fontId="12" fillId="0" borderId="13" xfId="0" applyFont="1" applyBorder="1" applyAlignment="1">
      <alignment horizontal="right" indent="2"/>
    </xf>
    <xf numFmtId="0" fontId="0" fillId="0" borderId="14" xfId="0" applyBorder="1"/>
    <xf numFmtId="166" fontId="3" fillId="3" borderId="14" xfId="0" applyNumberFormat="1" applyFont="1" applyFill="1" applyBorder="1" applyAlignment="1">
      <alignment horizontal="center" vertical="center"/>
    </xf>
    <xf numFmtId="0" fontId="14" fillId="0" borderId="1" xfId="0" applyFont="1" applyBorder="1"/>
    <xf numFmtId="0" fontId="15" fillId="0" borderId="2" xfId="0" applyFont="1" applyBorder="1"/>
    <xf numFmtId="0" fontId="16" fillId="0" borderId="2" xfId="0" applyFont="1" applyBorder="1"/>
    <xf numFmtId="0" fontId="15" fillId="0" borderId="1" xfId="0" applyFont="1" applyBorder="1"/>
    <xf numFmtId="0" fontId="16" fillId="0" borderId="1" xfId="0" applyFont="1" applyBorder="1"/>
    <xf numFmtId="0" fontId="16" fillId="0" borderId="4" xfId="0" applyFont="1" applyBorder="1"/>
    <xf numFmtId="0" fontId="14" fillId="0" borderId="16" xfId="0" applyFont="1" applyBorder="1"/>
    <xf numFmtId="0" fontId="0" fillId="0" borderId="15" xfId="0" applyBorder="1"/>
    <xf numFmtId="166" fontId="0" fillId="0" borderId="12" xfId="0" applyNumberFormat="1" applyBorder="1"/>
    <xf numFmtId="0" fontId="17" fillId="0" borderId="1" xfId="0" applyFont="1" applyBorder="1"/>
    <xf numFmtId="0" fontId="16" fillId="0" borderId="1" xfId="0" applyFont="1" applyBorder="1" applyAlignment="1">
      <alignment horizontal="right"/>
    </xf>
    <xf numFmtId="0" fontId="16" fillId="0" borderId="11" xfId="0" applyFont="1" applyBorder="1"/>
    <xf numFmtId="0" fontId="16" fillId="0" borderId="16" xfId="0" applyFont="1" applyBorder="1"/>
    <xf numFmtId="0" fontId="14" fillId="0" borderId="17" xfId="0" applyFont="1" applyBorder="1"/>
    <xf numFmtId="0" fontId="15" fillId="0" borderId="17" xfId="0" applyFont="1" applyBorder="1"/>
    <xf numFmtId="0" fontId="16" fillId="0" borderId="17" xfId="0" applyFont="1" applyBorder="1"/>
    <xf numFmtId="0" fontId="16" fillId="0" borderId="6" xfId="0" applyFont="1" applyBorder="1"/>
    <xf numFmtId="0" fontId="16" fillId="0" borderId="9" xfId="0" applyFont="1" applyBorder="1"/>
    <xf numFmtId="0" fontId="16" fillId="0" borderId="7" xfId="0" applyFont="1" applyBorder="1"/>
    <xf numFmtId="0" fontId="14" fillId="0" borderId="10" xfId="0" applyFont="1" applyBorder="1"/>
    <xf numFmtId="0" fontId="15" fillId="0" borderId="10" xfId="0" applyFont="1" applyBorder="1"/>
    <xf numFmtId="0" fontId="16" fillId="0" borderId="10" xfId="0" applyFont="1" applyBorder="1"/>
    <xf numFmtId="20" fontId="2" fillId="0" borderId="18" xfId="0" applyNumberFormat="1" applyFont="1" applyBorder="1"/>
    <xf numFmtId="0" fontId="16" fillId="0" borderId="8" xfId="0" applyFont="1" applyBorder="1"/>
    <xf numFmtId="0" fontId="16" fillId="0" borderId="0" xfId="0" applyFont="1"/>
    <xf numFmtId="20" fontId="2" fillId="0" borderId="11" xfId="0" applyNumberFormat="1" applyFont="1" applyBorder="1"/>
    <xf numFmtId="0" fontId="16" fillId="0" borderId="3" xfId="0" applyFont="1" applyBorder="1"/>
    <xf numFmtId="49" fontId="2" fillId="0" borderId="1" xfId="0" applyNumberFormat="1" applyFont="1" applyBorder="1" applyAlignment="1">
      <alignment horizontal="center" vertical="center"/>
    </xf>
    <xf numFmtId="166" fontId="2" fillId="0" borderId="1" xfId="1" applyNumberFormat="1" applyFont="1" applyBorder="1" applyAlignment="1" applyProtection="1">
      <alignment horizontal="right"/>
      <protection locked="0"/>
    </xf>
    <xf numFmtId="166" fontId="3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18" fillId="0" borderId="1" xfId="0" applyFont="1" applyBorder="1"/>
    <xf numFmtId="49" fontId="18" fillId="0" borderId="1" xfId="0" applyNumberFormat="1" applyFont="1" applyBorder="1" applyAlignment="1">
      <alignment horizontal="center" vertical="center"/>
    </xf>
    <xf numFmtId="166" fontId="2" fillId="0" borderId="1" xfId="1" applyNumberFormat="1" applyFont="1" applyFill="1" applyBorder="1" applyAlignment="1" applyProtection="1">
      <alignment horizontal="right"/>
      <protection locked="0"/>
    </xf>
    <xf numFmtId="20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9" fontId="2" fillId="0" borderId="1" xfId="1" applyNumberFormat="1" applyFont="1" applyFill="1" applyBorder="1" applyAlignment="1">
      <alignment horizontal="left" vertical="center"/>
    </xf>
    <xf numFmtId="166" fontId="0" fillId="0" borderId="1" xfId="0" applyNumberFormat="1" applyBorder="1"/>
    <xf numFmtId="0" fontId="0" fillId="0" borderId="19" xfId="0" applyBorder="1" applyAlignment="1">
      <alignment horizontal="center"/>
    </xf>
    <xf numFmtId="0" fontId="16" fillId="0" borderId="0" xfId="0" applyFont="1" applyBorder="1"/>
    <xf numFmtId="0" fontId="0" fillId="0" borderId="20" xfId="0" applyBorder="1"/>
    <xf numFmtId="0" fontId="19" fillId="0" borderId="1" xfId="0" applyFont="1" applyBorder="1"/>
    <xf numFmtId="0" fontId="20" fillId="0" borderId="1" xfId="0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left" vertical="center"/>
    </xf>
    <xf numFmtId="166" fontId="20" fillId="0" borderId="1" xfId="1" applyNumberFormat="1" applyFont="1" applyBorder="1" applyAlignment="1" applyProtection="1">
      <alignment horizontal="right"/>
      <protection locked="0"/>
    </xf>
    <xf numFmtId="166" fontId="21" fillId="3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0" xfId="0" applyFont="1"/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6" fillId="0" borderId="1" xfId="0" applyFont="1" applyFill="1" applyBorder="1"/>
    <xf numFmtId="0" fontId="12" fillId="0" borderId="12" xfId="0" applyFont="1" applyFill="1" applyBorder="1"/>
    <xf numFmtId="0" fontId="16" fillId="0" borderId="2" xfId="0" applyFont="1" applyFill="1" applyBorder="1"/>
    <xf numFmtId="0" fontId="16" fillId="0" borderId="9" xfId="0" applyFont="1" applyFill="1" applyBorder="1"/>
    <xf numFmtId="0" fontId="16" fillId="0" borderId="8" xfId="0" applyFont="1" applyFill="1" applyBorder="1"/>
  </cellXfs>
  <cellStyles count="3">
    <cellStyle name="Normal" xfId="0" builtinId="0"/>
    <cellStyle name="Valuta" xfId="2" builtinId="4"/>
    <cellStyle name="Valuta 2" xfId="1" xr:uid="{790E3E32-41A4-45EC-A06A-BCFC38081101}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166" formatCode="_(&quot;kr&quot;\ * #,##0_);_(&quot;kr&quot;\ * \(#,##0\);_(&quot;kr&quot;\ * &quot;-&quot;_);_(@_)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66" formatCode="_(&quot;kr&quot;\ * #,##0_);_(&quot;kr&quot;\ * \(#,##0\);_(&quot;kr&quot;\ * &quot;-&quot;_);_(@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E1732E-7E8F-470E-9403-F2BFF30EC370}" name="Tabell1" displayName="Tabell1" ref="A1:AC46" totalsRowShown="0" headerRowDxfId="31" dataDxfId="30" tableBorderDxfId="29">
  <autoFilter ref="A1:AC46" xr:uid="{BAE1732E-7E8F-470E-9403-F2BFF30EC370}"/>
  <tableColumns count="29">
    <tableColumn id="1" xr3:uid="{E59ACF43-62BB-4182-AF2D-1DDF3EEEFC94}" name="Driftsteam" dataDxfId="28"/>
    <tableColumn id="2" xr3:uid="{CB044E29-6D49-4402-B8CE-33651FD13B3C}" name="Adresse" dataDxfId="27"/>
    <tableColumn id="3" xr3:uid="{9A5EBD69-CB80-4882-B034-58E8EA134359}" name="Gate" dataDxfId="26"/>
    <tableColumn id="4" xr3:uid="{777BECB1-D088-4AE5-AD83-816ED49F17A9}" name="Driftsleder" dataDxfId="25"/>
    <tableColumn id="5" xr3:uid="{164F7E4E-BB49-4732-8212-C537056D8779}" name="Tlf." dataDxfId="24"/>
    <tableColumn id="29" xr3:uid="{6C6F0B57-838E-46C2-A38D-39765E83E300}" name="Kommentar" dataDxfId="0"/>
    <tableColumn id="6" xr3:uid="{66B646B5-AEDA-4242-9885-48FFB540E880}" name="Bygg" dataDxfId="23"/>
    <tableColumn id="7" xr3:uid="{BC911282-6BFD-41EB-B3D5-17D2DD3C2745}" name="Fabrikat" dataDxfId="22"/>
    <tableColumn id="8" xr3:uid="{10329387-8D34-4950-8E8B-3876F5569CF0}" name="Fabrikat nr." dataDxfId="21"/>
    <tableColumn id="9" xr3:uid="{23ECC34F-A711-4480-ACB4-F2021C330983}" name="Instalert" dataDxfId="20"/>
    <tableColumn id="10" xr3:uid="{290E9B89-3CE3-4F10-A88D-26B1F45544DB}" name="NHK/OHK-nr" dataDxfId="19"/>
    <tableColumn id="11" xr3:uid="{1495FCF1-8067-46EB-962C-BF6EF125876C}" name="Heistype" dataDxfId="18"/>
    <tableColumn id="12" xr3:uid="{712CF8F8-DC37-4D63-AA7A-280B6FD8FB48}" name="Driftstype" dataDxfId="17"/>
    <tableColumn id="13" xr3:uid="{93EA4EE1-BFD9-46D9-B79A-68E2E905F125}" name="Nyttelast kg/personer" dataDxfId="16"/>
    <tableColumn id="14" xr3:uid="{0DC690D9-5C82-46DC-AE4B-5F70B57DFAD8}" name="Maskin/ fabrikat type" dataDxfId="15"/>
    <tableColumn id="15" xr3:uid="{4EB22B47-A601-4BDD-B895-017CE7F6F3A8}" name="Fabrikat styring" dataDxfId="14"/>
    <tableColumn id="16" xr3:uid="{AD6021D9-2525-4A93-86BA-A9FB962D2B5B}" name="Gruppe_x000a_styring" dataDxfId="13"/>
    <tableColumn id="17" xr3:uid="{D2980C1D-6BBE-400E-931A-B48034D20491}" name="Oppheng" dataDxfId="12"/>
    <tableColumn id="18" xr3:uid="{0E6A7115-47C2-4F06-BC02-9254912AB327}" name="Hastighet m/sek_x000a_" dataDxfId="11"/>
    <tableColumn id="19" xr3:uid="{28A722AD-F429-480A-92B9-ACD0BE816BE3}" name="Drifts frekvens Høy_x000a_Middels_x000a_Lav" dataDxfId="10"/>
    <tableColumn id="20" xr3:uid="{38D5449C-7F1E-4964-880B-A2C4624B8B5F}" name="Kritisk for bygningens drift:_x000a_Ja_x000a_Nei" dataDxfId="9"/>
    <tableColumn id="21" xr3:uid="{03340492-E084-40D8-9370-7897E55F876A}" name="Løfte høyde" dataDxfId="8"/>
    <tableColumn id="22" xr3:uid="{17178BBD-F618-423C-8548-D8881B90CD6F}" name="Antall stopp" dataDxfId="7"/>
    <tableColumn id="23" xr3:uid="{E69049F8-5067-4742-B8C5-E864F96D3E85}" name="Ant sjakt dører" dataDxfId="6"/>
    <tableColumn id="24" xr3:uid="{E1C4A187-2494-4FDA-88F1-C9ADE57A028C}" name="Merknad" dataDxfId="5"/>
    <tableColumn id="25" xr3:uid="{FDF307BF-B52C-46B3-99C0-63AFC3BC79BC}" name="Antall besøk pr.år" dataDxfId="4"/>
    <tableColumn id="26" xr3:uid="{B873EAD3-25D5-48D2-882D-4F3A20905742}" name="Pris pr. besøk" dataDxfId="3" dataCellStyle="Valuta 2"/>
    <tableColumn id="27" xr3:uid="{823A9EF0-64AD-4E29-9593-867FCB4E1735}" name="Sum" dataDxfId="2">
      <calculatedColumnFormula>Z2*AA2</calculatedColumnFormula>
    </tableColumn>
    <tableColumn id="28" xr3:uid="{CEEED6A5-A042-460B-A41E-0103EC334A20}" name="Kryss av for de heiser tilbyder selv har verktøy/ programvare til:_x000a__x000a_- å feilsøke/ stille diagnose_x000a_- å gjøre endringer i heisens styringssystem_x000a_For heisanlegg uten kryss forutsetter vi at tilbyder benytter underleverandør som har det aktuelle verktøy/ prog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F5B5E-C609-4A78-92AC-3BFA41DC2DF8}">
  <dimension ref="A1:AC47"/>
  <sheetViews>
    <sheetView zoomScale="81" zoomScaleNormal="81" workbookViewId="0">
      <selection activeCell="G46" sqref="G46"/>
    </sheetView>
  </sheetViews>
  <sheetFormatPr baseColWidth="10" defaultColWidth="9.140625" defaultRowHeight="15" x14ac:dyDescent="0.25"/>
  <cols>
    <col min="1" max="1" width="13.28515625" customWidth="1"/>
    <col min="2" max="2" width="15.85546875" bestFit="1" customWidth="1"/>
    <col min="4" max="4" width="14.42578125" hidden="1" customWidth="1"/>
    <col min="5" max="5" width="9.140625" hidden="1" customWidth="1"/>
    <col min="7" max="7" width="20.140625" bestFit="1" customWidth="1"/>
    <col min="8" max="8" width="17.7109375" bestFit="1" customWidth="1"/>
    <col min="9" max="9" width="14.28515625" customWidth="1"/>
    <col min="10" max="10" width="11.28515625" customWidth="1"/>
    <col min="11" max="11" width="15.85546875" customWidth="1"/>
    <col min="12" max="12" width="11.42578125" customWidth="1"/>
    <col min="13" max="13" width="12.5703125" customWidth="1"/>
    <col min="14" max="15" width="23.28515625" customWidth="1"/>
    <col min="16" max="16" width="18.28515625" customWidth="1"/>
    <col min="18" max="18" width="11.85546875" customWidth="1"/>
    <col min="22" max="22" width="14.140625" customWidth="1"/>
    <col min="23" max="23" width="14.42578125" customWidth="1"/>
    <col min="24" max="24" width="28.7109375" bestFit="1" customWidth="1"/>
    <col min="25" max="25" width="19.5703125" bestFit="1" customWidth="1"/>
    <col min="26" max="26" width="24" customWidth="1"/>
    <col min="27" max="27" width="15.85546875" customWidth="1"/>
    <col min="28" max="28" width="20" customWidth="1"/>
    <col min="29" max="29" width="33.85546875" customWidth="1"/>
    <col min="30" max="30" width="15.28515625" customWidth="1"/>
  </cols>
  <sheetData>
    <row r="1" spans="1:29" ht="144.75" customHeight="1" x14ac:dyDescent="0.25">
      <c r="A1" s="5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422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4" t="s">
        <v>24</v>
      </c>
      <c r="AA1" s="2" t="s">
        <v>25</v>
      </c>
      <c r="AB1" s="2" t="s">
        <v>26</v>
      </c>
      <c r="AC1" s="6" t="s">
        <v>27</v>
      </c>
    </row>
    <row r="2" spans="1:29" x14ac:dyDescent="0.25">
      <c r="A2" s="7" t="s">
        <v>28</v>
      </c>
      <c r="B2" s="8" t="s">
        <v>29</v>
      </c>
      <c r="C2" s="8" t="s">
        <v>30</v>
      </c>
      <c r="D2" s="8"/>
      <c r="E2" s="8"/>
      <c r="F2" s="8"/>
      <c r="G2" s="8" t="s">
        <v>31</v>
      </c>
      <c r="H2" s="8" t="s">
        <v>32</v>
      </c>
      <c r="I2" s="8" t="s">
        <v>33</v>
      </c>
      <c r="J2" s="8">
        <v>1978</v>
      </c>
      <c r="K2" s="8">
        <v>5185</v>
      </c>
      <c r="L2" s="8" t="s">
        <v>34</v>
      </c>
      <c r="M2" s="8" t="s">
        <v>35</v>
      </c>
      <c r="N2" s="8">
        <v>1000</v>
      </c>
      <c r="O2" s="8" t="s">
        <v>36</v>
      </c>
      <c r="P2" s="8" t="s">
        <v>36</v>
      </c>
      <c r="Q2" s="8" t="s">
        <v>37</v>
      </c>
      <c r="R2" s="8" t="s">
        <v>38</v>
      </c>
      <c r="S2" s="8" t="s">
        <v>39</v>
      </c>
      <c r="T2" s="8" t="s">
        <v>40</v>
      </c>
      <c r="U2" s="8" t="s">
        <v>41</v>
      </c>
      <c r="V2" s="8" t="s">
        <v>42</v>
      </c>
      <c r="W2" s="8">
        <v>6</v>
      </c>
      <c r="X2" s="8" t="s">
        <v>43</v>
      </c>
      <c r="Y2" s="9"/>
      <c r="Z2" s="10">
        <v>6</v>
      </c>
      <c r="AA2" s="11"/>
      <c r="AB2" s="24">
        <f t="shared" ref="AB2:AB46" si="0">Z2*AA2</f>
        <v>0</v>
      </c>
      <c r="AC2" s="10"/>
    </row>
    <row r="3" spans="1:29" x14ac:dyDescent="0.25">
      <c r="A3" s="7" t="s">
        <v>28</v>
      </c>
      <c r="B3" s="8" t="s">
        <v>29</v>
      </c>
      <c r="C3" s="8" t="s">
        <v>30</v>
      </c>
      <c r="D3" s="8"/>
      <c r="E3" s="8"/>
      <c r="F3" s="8"/>
      <c r="G3" s="8" t="s">
        <v>31</v>
      </c>
      <c r="H3" s="8" t="s">
        <v>44</v>
      </c>
      <c r="I3" s="12">
        <v>668</v>
      </c>
      <c r="J3" s="8">
        <v>2005</v>
      </c>
      <c r="K3" s="8">
        <v>6200</v>
      </c>
      <c r="L3" s="8" t="s">
        <v>34</v>
      </c>
      <c r="M3" s="8" t="s">
        <v>35</v>
      </c>
      <c r="N3" s="8">
        <v>480</v>
      </c>
      <c r="O3" s="8"/>
      <c r="P3" s="8" t="s">
        <v>45</v>
      </c>
      <c r="Q3" s="8" t="s">
        <v>37</v>
      </c>
      <c r="R3" s="8" t="s">
        <v>38</v>
      </c>
      <c r="S3" s="8" t="s">
        <v>39</v>
      </c>
      <c r="T3" s="8" t="s">
        <v>46</v>
      </c>
      <c r="U3" s="8" t="s">
        <v>37</v>
      </c>
      <c r="V3" s="8" t="s">
        <v>47</v>
      </c>
      <c r="W3" s="8">
        <v>7</v>
      </c>
      <c r="X3" s="8" t="s">
        <v>48</v>
      </c>
      <c r="Y3" s="13"/>
      <c r="Z3" s="10">
        <v>6</v>
      </c>
      <c r="AA3" s="11"/>
      <c r="AB3" s="24">
        <f t="shared" si="0"/>
        <v>0</v>
      </c>
      <c r="AC3" s="10"/>
    </row>
    <row r="4" spans="1:29" x14ac:dyDescent="0.25">
      <c r="A4" s="7" t="s">
        <v>28</v>
      </c>
      <c r="B4" s="8" t="s">
        <v>29</v>
      </c>
      <c r="C4" s="8" t="s">
        <v>30</v>
      </c>
      <c r="D4" s="8"/>
      <c r="E4" s="8"/>
      <c r="F4" s="8"/>
      <c r="G4" s="8" t="s">
        <v>31</v>
      </c>
      <c r="H4" s="8" t="s">
        <v>49</v>
      </c>
      <c r="I4" s="8" t="s">
        <v>50</v>
      </c>
      <c r="J4" s="8">
        <v>2001</v>
      </c>
      <c r="K4" s="8">
        <v>3679</v>
      </c>
      <c r="L4" s="8" t="s">
        <v>34</v>
      </c>
      <c r="M4" s="8" t="s">
        <v>35</v>
      </c>
      <c r="N4" s="8">
        <v>480</v>
      </c>
      <c r="O4" s="8"/>
      <c r="P4" s="8" t="s">
        <v>51</v>
      </c>
      <c r="Q4" s="8" t="s">
        <v>37</v>
      </c>
      <c r="R4" s="8" t="s">
        <v>38</v>
      </c>
      <c r="S4" s="8" t="s">
        <v>39</v>
      </c>
      <c r="T4" s="8" t="s">
        <v>46</v>
      </c>
      <c r="U4" s="8" t="s">
        <v>37</v>
      </c>
      <c r="V4" s="8" t="s">
        <v>47</v>
      </c>
      <c r="W4" s="8">
        <v>7</v>
      </c>
      <c r="X4" s="8" t="s">
        <v>48</v>
      </c>
      <c r="Y4" s="13"/>
      <c r="Z4" s="10">
        <v>6</v>
      </c>
      <c r="AA4" s="11"/>
      <c r="AB4" s="24">
        <f t="shared" si="0"/>
        <v>0</v>
      </c>
      <c r="AC4" s="10"/>
    </row>
    <row r="5" spans="1:29" x14ac:dyDescent="0.25">
      <c r="A5" s="7" t="s">
        <v>28</v>
      </c>
      <c r="B5" s="8" t="s">
        <v>52</v>
      </c>
      <c r="C5" s="8" t="s">
        <v>53</v>
      </c>
      <c r="D5" s="8"/>
      <c r="E5" s="8"/>
      <c r="F5" s="8"/>
      <c r="G5" s="8" t="s">
        <v>54</v>
      </c>
      <c r="H5" s="8" t="s">
        <v>55</v>
      </c>
      <c r="I5" s="12">
        <v>107983</v>
      </c>
      <c r="J5" s="8" t="s">
        <v>56</v>
      </c>
      <c r="K5" s="8">
        <v>9936</v>
      </c>
      <c r="L5" s="8" t="s">
        <v>34</v>
      </c>
      <c r="M5" s="8" t="s">
        <v>35</v>
      </c>
      <c r="N5" s="8">
        <v>1000</v>
      </c>
      <c r="O5" s="8" t="s">
        <v>57</v>
      </c>
      <c r="P5" s="8" t="s">
        <v>58</v>
      </c>
      <c r="Q5" s="8" t="s">
        <v>59</v>
      </c>
      <c r="R5" s="8" t="s">
        <v>38</v>
      </c>
      <c r="S5" s="8" t="s">
        <v>60</v>
      </c>
      <c r="T5" s="8" t="s">
        <v>40</v>
      </c>
      <c r="U5" s="8" t="s">
        <v>41</v>
      </c>
      <c r="V5" s="12">
        <v>39.799999999999997</v>
      </c>
      <c r="W5" s="8">
        <v>13</v>
      </c>
      <c r="X5" s="8" t="s">
        <v>61</v>
      </c>
      <c r="Y5" s="9" t="s">
        <v>62</v>
      </c>
      <c r="Z5" s="10">
        <v>8</v>
      </c>
      <c r="AA5" s="11"/>
      <c r="AB5" s="24">
        <f t="shared" si="0"/>
        <v>0</v>
      </c>
      <c r="AC5" s="10"/>
    </row>
    <row r="6" spans="1:29" x14ac:dyDescent="0.25">
      <c r="A6" s="7" t="s">
        <v>28</v>
      </c>
      <c r="B6" s="8" t="s">
        <v>52</v>
      </c>
      <c r="C6" s="8" t="s">
        <v>53</v>
      </c>
      <c r="D6" s="8"/>
      <c r="E6" s="8"/>
      <c r="F6" s="8"/>
      <c r="G6" s="8" t="s">
        <v>54</v>
      </c>
      <c r="H6" s="8" t="s">
        <v>55</v>
      </c>
      <c r="I6" s="12">
        <v>107984</v>
      </c>
      <c r="J6" s="8" t="s">
        <v>56</v>
      </c>
      <c r="K6" s="8">
        <v>9939</v>
      </c>
      <c r="L6" s="8" t="s">
        <v>34</v>
      </c>
      <c r="M6" s="8" t="s">
        <v>35</v>
      </c>
      <c r="N6" s="8">
        <v>1000</v>
      </c>
      <c r="O6" s="8" t="s">
        <v>57</v>
      </c>
      <c r="P6" s="8" t="s">
        <v>58</v>
      </c>
      <c r="Q6" s="8" t="s">
        <v>59</v>
      </c>
      <c r="R6" s="8" t="s">
        <v>38</v>
      </c>
      <c r="S6" s="8" t="s">
        <v>60</v>
      </c>
      <c r="T6" s="8" t="s">
        <v>40</v>
      </c>
      <c r="U6" s="8" t="s">
        <v>41</v>
      </c>
      <c r="V6" s="12">
        <v>39.799999999999997</v>
      </c>
      <c r="W6" s="8">
        <v>13</v>
      </c>
      <c r="X6" s="8" t="s">
        <v>61</v>
      </c>
      <c r="Y6" s="9" t="s">
        <v>62</v>
      </c>
      <c r="Z6" s="10">
        <v>8</v>
      </c>
      <c r="AA6" s="11"/>
      <c r="AB6" s="24">
        <f t="shared" si="0"/>
        <v>0</v>
      </c>
      <c r="AC6" s="10"/>
    </row>
    <row r="7" spans="1:29" x14ac:dyDescent="0.25">
      <c r="A7" s="7" t="s">
        <v>28</v>
      </c>
      <c r="B7" s="8" t="s">
        <v>52</v>
      </c>
      <c r="C7" s="8" t="s">
        <v>53</v>
      </c>
      <c r="D7" s="8"/>
      <c r="E7" s="8"/>
      <c r="F7" s="8"/>
      <c r="G7" s="8" t="s">
        <v>54</v>
      </c>
      <c r="H7" s="8" t="s">
        <v>55</v>
      </c>
      <c r="I7" s="12">
        <v>107985</v>
      </c>
      <c r="J7" s="8" t="s">
        <v>56</v>
      </c>
      <c r="K7" s="8">
        <v>9937</v>
      </c>
      <c r="L7" s="8" t="s">
        <v>34</v>
      </c>
      <c r="M7" s="8" t="s">
        <v>35</v>
      </c>
      <c r="N7" s="8">
        <v>1000</v>
      </c>
      <c r="O7" s="8" t="s">
        <v>57</v>
      </c>
      <c r="P7" s="8" t="s">
        <v>58</v>
      </c>
      <c r="Q7" s="8" t="s">
        <v>59</v>
      </c>
      <c r="R7" s="8" t="s">
        <v>38</v>
      </c>
      <c r="S7" s="8" t="s">
        <v>60</v>
      </c>
      <c r="T7" s="8" t="s">
        <v>40</v>
      </c>
      <c r="U7" s="8" t="s">
        <v>41</v>
      </c>
      <c r="V7" s="12">
        <v>39.799999999999997</v>
      </c>
      <c r="W7" s="8">
        <v>13</v>
      </c>
      <c r="X7" s="8" t="s">
        <v>61</v>
      </c>
      <c r="Y7" s="9" t="s">
        <v>62</v>
      </c>
      <c r="Z7" s="10">
        <v>8</v>
      </c>
      <c r="AA7" s="11"/>
      <c r="AB7" s="24">
        <f t="shared" si="0"/>
        <v>0</v>
      </c>
      <c r="AC7" s="10"/>
    </row>
    <row r="8" spans="1:29" x14ac:dyDescent="0.25">
      <c r="A8" s="7" t="s">
        <v>28</v>
      </c>
      <c r="B8" s="8" t="s">
        <v>52</v>
      </c>
      <c r="C8" s="8" t="s">
        <v>53</v>
      </c>
      <c r="D8" s="8"/>
      <c r="E8" s="8"/>
      <c r="F8" s="8"/>
      <c r="G8" s="8" t="s">
        <v>54</v>
      </c>
      <c r="H8" s="8" t="s">
        <v>55</v>
      </c>
      <c r="I8" s="12">
        <v>107986</v>
      </c>
      <c r="J8" s="8" t="s">
        <v>56</v>
      </c>
      <c r="K8" s="8">
        <v>9938</v>
      </c>
      <c r="L8" s="8" t="s">
        <v>34</v>
      </c>
      <c r="M8" s="8" t="s">
        <v>35</v>
      </c>
      <c r="N8" s="8">
        <v>1000</v>
      </c>
      <c r="O8" s="8" t="s">
        <v>57</v>
      </c>
      <c r="P8" s="8" t="s">
        <v>58</v>
      </c>
      <c r="Q8" s="8" t="s">
        <v>59</v>
      </c>
      <c r="R8" s="8" t="s">
        <v>38</v>
      </c>
      <c r="S8" s="8" t="s">
        <v>60</v>
      </c>
      <c r="T8" s="8" t="s">
        <v>40</v>
      </c>
      <c r="U8" s="8" t="s">
        <v>41</v>
      </c>
      <c r="V8" s="12">
        <v>39.799999999999997</v>
      </c>
      <c r="W8" s="8">
        <v>13</v>
      </c>
      <c r="X8" s="8" t="s">
        <v>61</v>
      </c>
      <c r="Y8" s="9" t="s">
        <v>62</v>
      </c>
      <c r="Z8" s="10">
        <v>8</v>
      </c>
      <c r="AA8" s="11"/>
      <c r="AB8" s="24">
        <f t="shared" si="0"/>
        <v>0</v>
      </c>
      <c r="AC8" s="10"/>
    </row>
    <row r="9" spans="1:29" x14ac:dyDescent="0.25">
      <c r="A9" s="14" t="s">
        <v>28</v>
      </c>
      <c r="B9" s="8" t="s">
        <v>52</v>
      </c>
      <c r="C9" s="8" t="s">
        <v>53</v>
      </c>
      <c r="D9" s="8"/>
      <c r="E9" s="8"/>
      <c r="F9" s="8"/>
      <c r="G9" s="8" t="s">
        <v>54</v>
      </c>
      <c r="H9" s="8" t="s">
        <v>63</v>
      </c>
      <c r="I9" s="12">
        <v>107987</v>
      </c>
      <c r="J9" s="8" t="s">
        <v>64</v>
      </c>
      <c r="K9" s="8">
        <v>9727</v>
      </c>
      <c r="L9" s="8" t="s">
        <v>65</v>
      </c>
      <c r="M9" s="8" t="s">
        <v>35</v>
      </c>
      <c r="N9" s="8">
        <v>1600</v>
      </c>
      <c r="O9" s="8" t="s">
        <v>66</v>
      </c>
      <c r="P9" s="8" t="s">
        <v>66</v>
      </c>
      <c r="Q9" s="8" t="s">
        <v>37</v>
      </c>
      <c r="R9" s="8" t="s">
        <v>67</v>
      </c>
      <c r="S9" s="8" t="s">
        <v>60</v>
      </c>
      <c r="T9" s="8" t="s">
        <v>40</v>
      </c>
      <c r="U9" s="8" t="s">
        <v>41</v>
      </c>
      <c r="V9" s="12">
        <v>42.3</v>
      </c>
      <c r="W9" s="8">
        <v>14</v>
      </c>
      <c r="X9" s="8">
        <v>14</v>
      </c>
      <c r="Y9" s="15"/>
      <c r="Z9" s="10">
        <v>8</v>
      </c>
      <c r="AA9" s="11"/>
      <c r="AB9" s="24">
        <f t="shared" si="0"/>
        <v>0</v>
      </c>
      <c r="AC9" s="10"/>
    </row>
    <row r="10" spans="1:29" x14ac:dyDescent="0.25">
      <c r="A10" s="14" t="s">
        <v>28</v>
      </c>
      <c r="B10" s="8" t="s">
        <v>52</v>
      </c>
      <c r="C10" s="8" t="s">
        <v>53</v>
      </c>
      <c r="D10" s="8"/>
      <c r="E10" s="8"/>
      <c r="F10" s="8"/>
      <c r="G10" s="8" t="s">
        <v>54</v>
      </c>
      <c r="H10" s="8" t="s">
        <v>68</v>
      </c>
      <c r="I10" s="12">
        <v>107988</v>
      </c>
      <c r="J10" s="8" t="s">
        <v>69</v>
      </c>
      <c r="K10" s="8">
        <v>9947</v>
      </c>
      <c r="L10" s="8" t="s">
        <v>34</v>
      </c>
      <c r="M10" s="8" t="s">
        <v>35</v>
      </c>
      <c r="N10" s="8">
        <v>1000</v>
      </c>
      <c r="O10" s="8" t="s">
        <v>36</v>
      </c>
      <c r="P10" s="8" t="s">
        <v>70</v>
      </c>
      <c r="Q10" s="8" t="s">
        <v>37</v>
      </c>
      <c r="R10" s="8" t="s">
        <v>71</v>
      </c>
      <c r="S10" s="8" t="s">
        <v>39</v>
      </c>
      <c r="T10" s="8" t="s">
        <v>46</v>
      </c>
      <c r="U10" s="8"/>
      <c r="V10" s="8" t="s">
        <v>72</v>
      </c>
      <c r="W10" s="8">
        <v>11</v>
      </c>
      <c r="X10" s="8">
        <v>11</v>
      </c>
      <c r="Y10" s="9"/>
      <c r="Z10" s="10">
        <v>6</v>
      </c>
      <c r="AA10" s="11"/>
      <c r="AB10" s="24">
        <f t="shared" si="0"/>
        <v>0</v>
      </c>
      <c r="AC10" s="10"/>
    </row>
    <row r="11" spans="1:29" x14ac:dyDescent="0.25">
      <c r="A11" s="14" t="s">
        <v>28</v>
      </c>
      <c r="B11" s="8" t="s">
        <v>52</v>
      </c>
      <c r="C11" s="8" t="s">
        <v>53</v>
      </c>
      <c r="D11" s="8"/>
      <c r="E11" s="8"/>
      <c r="F11" s="8"/>
      <c r="G11" s="8" t="s">
        <v>54</v>
      </c>
      <c r="H11" s="8" t="s">
        <v>68</v>
      </c>
      <c r="I11" s="12">
        <v>107989</v>
      </c>
      <c r="J11" s="8" t="s">
        <v>73</v>
      </c>
      <c r="K11" s="8">
        <v>9948</v>
      </c>
      <c r="L11" s="8" t="s">
        <v>34</v>
      </c>
      <c r="M11" s="8" t="s">
        <v>35</v>
      </c>
      <c r="N11" s="8">
        <v>1000</v>
      </c>
      <c r="O11" s="8" t="s">
        <v>36</v>
      </c>
      <c r="P11" s="8" t="s">
        <v>70</v>
      </c>
      <c r="Q11" s="8" t="s">
        <v>37</v>
      </c>
      <c r="R11" s="8" t="s">
        <v>71</v>
      </c>
      <c r="S11" s="8" t="s">
        <v>39</v>
      </c>
      <c r="T11" s="8" t="s">
        <v>46</v>
      </c>
      <c r="U11" s="8"/>
      <c r="V11" s="8" t="s">
        <v>72</v>
      </c>
      <c r="W11" s="8">
        <v>11</v>
      </c>
      <c r="X11" s="8">
        <v>11</v>
      </c>
      <c r="Y11" s="9"/>
      <c r="Z11" s="10">
        <v>6</v>
      </c>
      <c r="AA11" s="11"/>
      <c r="AB11" s="24">
        <f t="shared" si="0"/>
        <v>0</v>
      </c>
      <c r="AC11" s="10"/>
    </row>
    <row r="12" spans="1:29" x14ac:dyDescent="0.25">
      <c r="A12" s="14" t="s">
        <v>28</v>
      </c>
      <c r="B12" s="8" t="s">
        <v>52</v>
      </c>
      <c r="C12" s="8" t="s">
        <v>53</v>
      </c>
      <c r="D12" s="8"/>
      <c r="E12" s="8"/>
      <c r="F12" s="8"/>
      <c r="G12" s="8" t="s">
        <v>54</v>
      </c>
      <c r="H12" s="8" t="s">
        <v>74</v>
      </c>
      <c r="I12" s="12">
        <v>107990</v>
      </c>
      <c r="J12" s="8" t="s">
        <v>75</v>
      </c>
      <c r="K12" s="8" t="s">
        <v>76</v>
      </c>
      <c r="L12" s="8" t="s">
        <v>34</v>
      </c>
      <c r="M12" s="8" t="s">
        <v>35</v>
      </c>
      <c r="N12" s="8" t="s">
        <v>77</v>
      </c>
      <c r="O12" s="8" t="s">
        <v>66</v>
      </c>
      <c r="P12" s="8" t="s">
        <v>66</v>
      </c>
      <c r="Q12" s="8" t="s">
        <v>37</v>
      </c>
      <c r="R12" s="8" t="s">
        <v>71</v>
      </c>
      <c r="S12" s="8" t="s">
        <v>39</v>
      </c>
      <c r="T12" s="8" t="s">
        <v>40</v>
      </c>
      <c r="U12" s="8" t="s">
        <v>41</v>
      </c>
      <c r="V12" s="12">
        <v>17.2</v>
      </c>
      <c r="W12" s="8" t="s">
        <v>78</v>
      </c>
      <c r="X12" s="8">
        <v>11</v>
      </c>
      <c r="Y12" s="15"/>
      <c r="Z12" s="10">
        <v>8</v>
      </c>
      <c r="AA12" s="11"/>
      <c r="AB12" s="24">
        <f t="shared" si="0"/>
        <v>0</v>
      </c>
      <c r="AC12" s="10"/>
    </row>
    <row r="13" spans="1:29" x14ac:dyDescent="0.25">
      <c r="A13" s="7" t="s">
        <v>28</v>
      </c>
      <c r="B13" s="8" t="s">
        <v>52</v>
      </c>
      <c r="C13" s="8" t="s">
        <v>53</v>
      </c>
      <c r="D13" s="8"/>
      <c r="E13" s="8"/>
      <c r="F13" s="8"/>
      <c r="G13" s="8" t="s">
        <v>54</v>
      </c>
      <c r="H13" s="8" t="s">
        <v>79</v>
      </c>
      <c r="I13" s="12">
        <v>986</v>
      </c>
      <c r="J13" s="12">
        <v>2006</v>
      </c>
      <c r="K13" s="8"/>
      <c r="L13" s="8" t="s">
        <v>34</v>
      </c>
      <c r="M13" s="8" t="s">
        <v>80</v>
      </c>
      <c r="N13" s="8">
        <v>400</v>
      </c>
      <c r="O13" s="8" t="s">
        <v>81</v>
      </c>
      <c r="P13" s="8" t="s">
        <v>82</v>
      </c>
      <c r="Q13" s="8" t="s">
        <v>37</v>
      </c>
      <c r="R13" s="8"/>
      <c r="S13" s="12">
        <v>0.15</v>
      </c>
      <c r="T13" s="8" t="s">
        <v>83</v>
      </c>
      <c r="U13" s="8" t="s">
        <v>37</v>
      </c>
      <c r="V13" s="8" t="s">
        <v>84</v>
      </c>
      <c r="W13" s="8" t="s">
        <v>85</v>
      </c>
      <c r="X13" s="8" t="s">
        <v>85</v>
      </c>
      <c r="Y13" s="9"/>
      <c r="Z13" s="10">
        <v>2</v>
      </c>
      <c r="AA13" s="11"/>
      <c r="AB13" s="24">
        <f t="shared" si="0"/>
        <v>0</v>
      </c>
      <c r="AC13" s="10"/>
    </row>
    <row r="14" spans="1:29" x14ac:dyDescent="0.25">
      <c r="A14" s="7" t="s">
        <v>28</v>
      </c>
      <c r="B14" s="8" t="s">
        <v>52</v>
      </c>
      <c r="C14" s="8" t="s">
        <v>53</v>
      </c>
      <c r="D14" s="8"/>
      <c r="E14" s="8"/>
      <c r="F14" s="8"/>
      <c r="G14" s="8" t="s">
        <v>54</v>
      </c>
      <c r="H14" s="8" t="s">
        <v>86</v>
      </c>
      <c r="I14" s="12">
        <v>107991</v>
      </c>
      <c r="J14" s="8" t="s">
        <v>87</v>
      </c>
      <c r="K14" s="8">
        <v>9955</v>
      </c>
      <c r="L14" s="8" t="s">
        <v>65</v>
      </c>
      <c r="M14" s="8" t="s">
        <v>88</v>
      </c>
      <c r="N14" s="8">
        <v>1000</v>
      </c>
      <c r="O14" s="8" t="s">
        <v>89</v>
      </c>
      <c r="P14" s="8" t="s">
        <v>89</v>
      </c>
      <c r="Q14" s="8" t="s">
        <v>37</v>
      </c>
      <c r="R14" s="8" t="s">
        <v>90</v>
      </c>
      <c r="S14" s="12">
        <v>0.6</v>
      </c>
      <c r="T14" s="8" t="s">
        <v>46</v>
      </c>
      <c r="U14" s="8" t="s">
        <v>41</v>
      </c>
      <c r="V14" s="8" t="s">
        <v>91</v>
      </c>
      <c r="W14" s="8" t="s">
        <v>92</v>
      </c>
      <c r="X14" s="8" t="s">
        <v>93</v>
      </c>
      <c r="Y14" s="9" t="s">
        <v>94</v>
      </c>
      <c r="Z14" s="10">
        <v>6</v>
      </c>
      <c r="AA14" s="11"/>
      <c r="AB14" s="24">
        <f t="shared" si="0"/>
        <v>0</v>
      </c>
      <c r="AC14" s="10"/>
    </row>
    <row r="15" spans="1:29" x14ac:dyDescent="0.25">
      <c r="A15" s="7" t="s">
        <v>28</v>
      </c>
      <c r="B15" s="8" t="s">
        <v>95</v>
      </c>
      <c r="C15" s="8">
        <v>19</v>
      </c>
      <c r="D15" s="8"/>
      <c r="E15" s="8"/>
      <c r="F15" s="8"/>
      <c r="G15" s="8" t="s">
        <v>96</v>
      </c>
      <c r="H15" s="8" t="s">
        <v>97</v>
      </c>
      <c r="I15" s="12">
        <v>55298</v>
      </c>
      <c r="J15" s="8" t="s">
        <v>98</v>
      </c>
      <c r="K15" s="8">
        <v>7028</v>
      </c>
      <c r="L15" s="8" t="s">
        <v>34</v>
      </c>
      <c r="M15" s="8" t="s">
        <v>35</v>
      </c>
      <c r="N15" s="8">
        <v>1200</v>
      </c>
      <c r="O15" s="8" t="s">
        <v>99</v>
      </c>
      <c r="P15" s="8" t="s">
        <v>99</v>
      </c>
      <c r="Q15" s="8" t="s">
        <v>37</v>
      </c>
      <c r="R15" s="8" t="s">
        <v>38</v>
      </c>
      <c r="S15" s="12">
        <v>1</v>
      </c>
      <c r="T15" s="8" t="s">
        <v>40</v>
      </c>
      <c r="U15" s="8" t="s">
        <v>41</v>
      </c>
      <c r="V15" s="8" t="s">
        <v>100</v>
      </c>
      <c r="W15" s="8" t="s">
        <v>93</v>
      </c>
      <c r="X15" s="8" t="s">
        <v>101</v>
      </c>
      <c r="Y15" s="9"/>
      <c r="Z15" s="10">
        <v>6</v>
      </c>
      <c r="AA15" s="11"/>
      <c r="AB15" s="24">
        <f t="shared" si="0"/>
        <v>0</v>
      </c>
      <c r="AC15" s="10"/>
    </row>
    <row r="16" spans="1:29" x14ac:dyDescent="0.25">
      <c r="A16" s="7" t="s">
        <v>28</v>
      </c>
      <c r="B16" s="8" t="s">
        <v>102</v>
      </c>
      <c r="C16" s="8">
        <v>1</v>
      </c>
      <c r="D16" s="8"/>
      <c r="E16" s="8"/>
      <c r="F16" s="8"/>
      <c r="G16" s="8" t="s">
        <v>103</v>
      </c>
      <c r="H16" s="8" t="s">
        <v>104</v>
      </c>
      <c r="I16" s="12">
        <v>6538</v>
      </c>
      <c r="J16" s="8">
        <v>1999</v>
      </c>
      <c r="K16" s="8">
        <v>12114</v>
      </c>
      <c r="L16" s="8" t="s">
        <v>105</v>
      </c>
      <c r="M16" s="8" t="s">
        <v>106</v>
      </c>
      <c r="N16" s="8">
        <v>1000</v>
      </c>
      <c r="O16" s="8" t="s">
        <v>104</v>
      </c>
      <c r="P16" s="8"/>
      <c r="Q16" s="8" t="s">
        <v>37</v>
      </c>
      <c r="R16" s="8"/>
      <c r="S16" s="12">
        <v>0.15</v>
      </c>
      <c r="T16" s="8"/>
      <c r="U16" s="8"/>
      <c r="V16" s="8" t="s">
        <v>107</v>
      </c>
      <c r="W16" s="8" t="s">
        <v>85</v>
      </c>
      <c r="X16" s="8" t="s">
        <v>85</v>
      </c>
      <c r="Y16" s="9"/>
      <c r="Z16" s="10">
        <v>2</v>
      </c>
      <c r="AA16" s="11"/>
      <c r="AB16" s="24">
        <f t="shared" si="0"/>
        <v>0</v>
      </c>
      <c r="AC16" s="10"/>
    </row>
    <row r="17" spans="1:29" x14ac:dyDescent="0.25">
      <c r="A17" s="7" t="s">
        <v>28</v>
      </c>
      <c r="B17" s="8" t="s">
        <v>102</v>
      </c>
      <c r="C17" s="8">
        <v>1</v>
      </c>
      <c r="D17" s="8"/>
      <c r="E17" s="8"/>
      <c r="F17" s="8"/>
      <c r="G17" s="8" t="s">
        <v>108</v>
      </c>
      <c r="H17" s="8" t="s">
        <v>55</v>
      </c>
      <c r="I17" s="12">
        <v>97109</v>
      </c>
      <c r="J17" s="8" t="s">
        <v>109</v>
      </c>
      <c r="K17" s="8">
        <v>10603</v>
      </c>
      <c r="L17" s="8" t="s">
        <v>34</v>
      </c>
      <c r="M17" s="8" t="s">
        <v>35</v>
      </c>
      <c r="N17" s="8">
        <v>800</v>
      </c>
      <c r="O17" s="8" t="s">
        <v>110</v>
      </c>
      <c r="P17" s="8" t="s">
        <v>111</v>
      </c>
      <c r="Q17" s="8" t="s">
        <v>41</v>
      </c>
      <c r="R17" s="8" t="s">
        <v>38</v>
      </c>
      <c r="S17" s="8" t="s">
        <v>39</v>
      </c>
      <c r="T17" s="8" t="s">
        <v>46</v>
      </c>
      <c r="U17" s="8" t="s">
        <v>37</v>
      </c>
      <c r="V17" s="8" t="s">
        <v>112</v>
      </c>
      <c r="W17" s="8" t="s">
        <v>113</v>
      </c>
      <c r="X17" s="8" t="s">
        <v>113</v>
      </c>
      <c r="Y17" s="9"/>
      <c r="Z17" s="10">
        <v>8</v>
      </c>
      <c r="AA17" s="11"/>
      <c r="AB17" s="24">
        <f t="shared" si="0"/>
        <v>0</v>
      </c>
      <c r="AC17" s="10"/>
    </row>
    <row r="18" spans="1:29" x14ac:dyDescent="0.25">
      <c r="A18" s="7" t="s">
        <v>28</v>
      </c>
      <c r="B18" s="8" t="s">
        <v>102</v>
      </c>
      <c r="C18" s="8">
        <v>1</v>
      </c>
      <c r="D18" s="8"/>
      <c r="E18" s="8"/>
      <c r="F18" s="8"/>
      <c r="G18" s="8" t="s">
        <v>108</v>
      </c>
      <c r="H18" s="8" t="s">
        <v>55</v>
      </c>
      <c r="I18" s="12">
        <v>97109</v>
      </c>
      <c r="J18" s="8" t="s">
        <v>109</v>
      </c>
      <c r="K18" s="8">
        <v>10603</v>
      </c>
      <c r="L18" s="8" t="s">
        <v>34</v>
      </c>
      <c r="M18" s="8" t="s">
        <v>35</v>
      </c>
      <c r="N18" s="8">
        <v>800</v>
      </c>
      <c r="O18" s="8" t="s">
        <v>110</v>
      </c>
      <c r="P18" s="8" t="s">
        <v>111</v>
      </c>
      <c r="Q18" s="8" t="s">
        <v>41</v>
      </c>
      <c r="R18" s="8" t="s">
        <v>38</v>
      </c>
      <c r="S18" s="8" t="s">
        <v>39</v>
      </c>
      <c r="T18" s="8" t="s">
        <v>46</v>
      </c>
      <c r="U18" s="8" t="s">
        <v>37</v>
      </c>
      <c r="V18" s="8" t="s">
        <v>112</v>
      </c>
      <c r="W18" s="8" t="s">
        <v>113</v>
      </c>
      <c r="X18" s="8" t="s">
        <v>113</v>
      </c>
      <c r="Y18" s="9"/>
      <c r="Z18" s="10">
        <v>8</v>
      </c>
      <c r="AA18" s="11"/>
      <c r="AB18" s="24">
        <f t="shared" si="0"/>
        <v>0</v>
      </c>
      <c r="AC18" s="10"/>
    </row>
    <row r="19" spans="1:29" x14ac:dyDescent="0.25">
      <c r="A19" s="7" t="s">
        <v>28</v>
      </c>
      <c r="B19" s="8" t="s">
        <v>102</v>
      </c>
      <c r="C19" s="8">
        <v>1</v>
      </c>
      <c r="D19" s="8"/>
      <c r="E19" s="8"/>
      <c r="F19" s="8"/>
      <c r="G19" s="8" t="s">
        <v>103</v>
      </c>
      <c r="H19" s="8" t="s">
        <v>114</v>
      </c>
      <c r="I19" s="12">
        <v>97113</v>
      </c>
      <c r="J19" s="8" t="s">
        <v>115</v>
      </c>
      <c r="K19" s="8">
        <v>10690</v>
      </c>
      <c r="L19" s="8" t="s">
        <v>116</v>
      </c>
      <c r="M19" s="8" t="s">
        <v>117</v>
      </c>
      <c r="N19" s="8">
        <v>100</v>
      </c>
      <c r="O19" s="8" t="s">
        <v>114</v>
      </c>
      <c r="P19" s="8" t="s">
        <v>114</v>
      </c>
      <c r="Q19" s="8" t="s">
        <v>37</v>
      </c>
      <c r="R19" s="8" t="s">
        <v>118</v>
      </c>
      <c r="S19" s="12">
        <v>0.3</v>
      </c>
      <c r="T19" s="8" t="s">
        <v>83</v>
      </c>
      <c r="U19" s="8" t="s">
        <v>37</v>
      </c>
      <c r="V19" s="8" t="s">
        <v>119</v>
      </c>
      <c r="W19" s="8" t="s">
        <v>101</v>
      </c>
      <c r="X19" s="8" t="s">
        <v>101</v>
      </c>
      <c r="Y19" s="9"/>
      <c r="Z19" s="10">
        <v>2</v>
      </c>
      <c r="AA19" s="11"/>
      <c r="AB19" s="24">
        <f t="shared" si="0"/>
        <v>0</v>
      </c>
      <c r="AC19" s="10"/>
    </row>
    <row r="20" spans="1:29" x14ac:dyDescent="0.25">
      <c r="A20" s="7" t="s">
        <v>28</v>
      </c>
      <c r="B20" s="8" t="s">
        <v>120</v>
      </c>
      <c r="C20" s="8">
        <v>9</v>
      </c>
      <c r="D20" s="8"/>
      <c r="E20" s="8"/>
      <c r="F20" s="8"/>
      <c r="G20" s="8" t="s">
        <v>121</v>
      </c>
      <c r="H20" s="8" t="s">
        <v>122</v>
      </c>
      <c r="I20" s="12">
        <v>2630</v>
      </c>
      <c r="J20" s="8">
        <v>2011</v>
      </c>
      <c r="K20" s="8">
        <v>14289</v>
      </c>
      <c r="L20" s="8" t="s">
        <v>123</v>
      </c>
      <c r="M20" s="8" t="s">
        <v>124</v>
      </c>
      <c r="N20" s="8">
        <v>1300</v>
      </c>
      <c r="O20" s="8" t="s">
        <v>99</v>
      </c>
      <c r="P20" s="8" t="s">
        <v>99</v>
      </c>
      <c r="Q20" s="8" t="s">
        <v>41</v>
      </c>
      <c r="R20" s="8" t="s">
        <v>71</v>
      </c>
      <c r="S20" s="12">
        <v>2.5</v>
      </c>
      <c r="T20" s="8" t="s">
        <v>40</v>
      </c>
      <c r="U20" s="8" t="s">
        <v>41</v>
      </c>
      <c r="V20" s="8" t="s">
        <v>125</v>
      </c>
      <c r="W20" s="8" t="s">
        <v>126</v>
      </c>
      <c r="X20" s="8" t="s">
        <v>126</v>
      </c>
      <c r="Y20" s="9"/>
      <c r="Z20" s="10">
        <v>8</v>
      </c>
      <c r="AA20" s="11"/>
      <c r="AB20" s="24">
        <f t="shared" si="0"/>
        <v>0</v>
      </c>
      <c r="AC20" s="10"/>
    </row>
    <row r="21" spans="1:29" x14ac:dyDescent="0.25">
      <c r="A21" s="7" t="s">
        <v>28</v>
      </c>
      <c r="B21" s="8" t="s">
        <v>120</v>
      </c>
      <c r="C21" s="8">
        <v>9</v>
      </c>
      <c r="D21" s="8"/>
      <c r="E21" s="8"/>
      <c r="F21" s="8"/>
      <c r="G21" s="8" t="s">
        <v>121</v>
      </c>
      <c r="H21" s="8" t="s">
        <v>122</v>
      </c>
      <c r="I21" s="12">
        <v>2631</v>
      </c>
      <c r="J21" s="8">
        <v>2012</v>
      </c>
      <c r="K21" s="8">
        <v>14290</v>
      </c>
      <c r="L21" s="8" t="s">
        <v>123</v>
      </c>
      <c r="M21" s="8" t="s">
        <v>124</v>
      </c>
      <c r="N21" s="8">
        <v>1300</v>
      </c>
      <c r="O21" s="8" t="s">
        <v>99</v>
      </c>
      <c r="P21" s="8" t="s">
        <v>99</v>
      </c>
      <c r="Q21" s="8" t="s">
        <v>41</v>
      </c>
      <c r="R21" s="8" t="s">
        <v>71</v>
      </c>
      <c r="S21" s="12">
        <v>2.5</v>
      </c>
      <c r="T21" s="8" t="s">
        <v>40</v>
      </c>
      <c r="U21" s="8" t="s">
        <v>41</v>
      </c>
      <c r="V21" s="8" t="s">
        <v>125</v>
      </c>
      <c r="W21" s="8" t="s">
        <v>126</v>
      </c>
      <c r="X21" s="8" t="s">
        <v>126</v>
      </c>
      <c r="Y21" s="9"/>
      <c r="Z21" s="10">
        <v>8</v>
      </c>
      <c r="AA21" s="11"/>
      <c r="AB21" s="24">
        <f t="shared" si="0"/>
        <v>0</v>
      </c>
      <c r="AC21" s="10"/>
    </row>
    <row r="22" spans="1:29" x14ac:dyDescent="0.25">
      <c r="A22" s="7" t="s">
        <v>28</v>
      </c>
      <c r="B22" s="8" t="s">
        <v>120</v>
      </c>
      <c r="C22" s="8">
        <v>9</v>
      </c>
      <c r="D22" s="8"/>
      <c r="E22" s="8"/>
      <c r="F22" s="8"/>
      <c r="G22" s="8" t="s">
        <v>121</v>
      </c>
      <c r="H22" s="8" t="s">
        <v>122</v>
      </c>
      <c r="I22" s="12">
        <v>2632</v>
      </c>
      <c r="J22" s="8">
        <v>2011</v>
      </c>
      <c r="K22" s="8">
        <v>14291</v>
      </c>
      <c r="L22" s="8" t="s">
        <v>123</v>
      </c>
      <c r="M22" s="8" t="s">
        <v>124</v>
      </c>
      <c r="N22" s="8">
        <v>1300</v>
      </c>
      <c r="O22" s="8" t="s">
        <v>99</v>
      </c>
      <c r="P22" s="8" t="s">
        <v>99</v>
      </c>
      <c r="Q22" s="8" t="s">
        <v>41</v>
      </c>
      <c r="R22" s="8" t="s">
        <v>71</v>
      </c>
      <c r="S22" s="12">
        <v>2.5</v>
      </c>
      <c r="T22" s="8" t="s">
        <v>40</v>
      </c>
      <c r="U22" s="8" t="s">
        <v>41</v>
      </c>
      <c r="V22" s="8" t="s">
        <v>125</v>
      </c>
      <c r="W22" s="8" t="s">
        <v>126</v>
      </c>
      <c r="X22" s="8" t="s">
        <v>126</v>
      </c>
      <c r="Y22" s="9"/>
      <c r="Z22" s="10">
        <v>8</v>
      </c>
      <c r="AA22" s="11"/>
      <c r="AB22" s="24">
        <f t="shared" si="0"/>
        <v>0</v>
      </c>
      <c r="AC22" s="10"/>
    </row>
    <row r="23" spans="1:29" x14ac:dyDescent="0.25">
      <c r="A23" s="7" t="s">
        <v>28</v>
      </c>
      <c r="B23" s="8" t="s">
        <v>120</v>
      </c>
      <c r="C23" s="8">
        <v>9</v>
      </c>
      <c r="D23" s="8"/>
      <c r="E23" s="8"/>
      <c r="F23" s="8"/>
      <c r="G23" s="8" t="s">
        <v>121</v>
      </c>
      <c r="H23" s="8" t="s">
        <v>122</v>
      </c>
      <c r="I23" s="12">
        <v>2633</v>
      </c>
      <c r="J23" s="8">
        <v>2011</v>
      </c>
      <c r="K23" s="8">
        <v>14292</v>
      </c>
      <c r="L23" s="8" t="s">
        <v>123</v>
      </c>
      <c r="M23" s="8" t="s">
        <v>124</v>
      </c>
      <c r="N23" s="8">
        <v>2000</v>
      </c>
      <c r="O23" s="8" t="s">
        <v>99</v>
      </c>
      <c r="P23" s="8" t="s">
        <v>99</v>
      </c>
      <c r="Q23" s="8" t="s">
        <v>37</v>
      </c>
      <c r="R23" s="8" t="s">
        <v>71</v>
      </c>
      <c r="S23" s="12">
        <v>2.5</v>
      </c>
      <c r="T23" s="8" t="s">
        <v>40</v>
      </c>
      <c r="U23" s="8" t="s">
        <v>41</v>
      </c>
      <c r="V23" s="8" t="s">
        <v>125</v>
      </c>
      <c r="W23" s="8" t="s">
        <v>126</v>
      </c>
      <c r="X23" s="8" t="s">
        <v>126</v>
      </c>
      <c r="Y23" s="9"/>
      <c r="Z23" s="10">
        <v>8</v>
      </c>
      <c r="AA23" s="11"/>
      <c r="AB23" s="24">
        <f t="shared" si="0"/>
        <v>0</v>
      </c>
      <c r="AC23" s="10"/>
    </row>
    <row r="24" spans="1:29" x14ac:dyDescent="0.25">
      <c r="A24" s="7" t="s">
        <v>28</v>
      </c>
      <c r="B24" s="8" t="s">
        <v>120</v>
      </c>
      <c r="C24" s="8">
        <v>9</v>
      </c>
      <c r="D24" s="8"/>
      <c r="E24" s="8"/>
      <c r="F24" s="8"/>
      <c r="G24" s="8" t="s">
        <v>121</v>
      </c>
      <c r="H24" s="8" t="s">
        <v>127</v>
      </c>
      <c r="I24" s="12">
        <v>42636</v>
      </c>
      <c r="J24" s="12">
        <v>2011</v>
      </c>
      <c r="K24" s="12">
        <v>16539</v>
      </c>
      <c r="L24" s="8" t="s">
        <v>128</v>
      </c>
      <c r="M24" s="8" t="s">
        <v>80</v>
      </c>
      <c r="N24" s="12">
        <v>400</v>
      </c>
      <c r="O24" s="8" t="s">
        <v>129</v>
      </c>
      <c r="P24" s="8" t="s">
        <v>129</v>
      </c>
      <c r="Q24" s="8" t="s">
        <v>37</v>
      </c>
      <c r="R24" s="8"/>
      <c r="S24" s="12">
        <v>0.15</v>
      </c>
      <c r="T24" s="8" t="s">
        <v>83</v>
      </c>
      <c r="U24" s="8" t="s">
        <v>37</v>
      </c>
      <c r="V24" s="8" t="s">
        <v>130</v>
      </c>
      <c r="W24" s="8" t="s">
        <v>85</v>
      </c>
      <c r="X24" s="8" t="s">
        <v>85</v>
      </c>
      <c r="Y24" s="9"/>
      <c r="Z24" s="10">
        <v>2</v>
      </c>
      <c r="AA24" s="11"/>
      <c r="AB24" s="24">
        <f t="shared" si="0"/>
        <v>0</v>
      </c>
      <c r="AC24" s="10"/>
    </row>
    <row r="25" spans="1:29" x14ac:dyDescent="0.25">
      <c r="A25" s="7" t="s">
        <v>28</v>
      </c>
      <c r="B25" s="8" t="s">
        <v>120</v>
      </c>
      <c r="C25" s="8">
        <v>9</v>
      </c>
      <c r="D25" s="8"/>
      <c r="E25" s="8"/>
      <c r="F25" s="8"/>
      <c r="G25" s="8" t="s">
        <v>121</v>
      </c>
      <c r="H25" s="8" t="s">
        <v>127</v>
      </c>
      <c r="I25" s="12">
        <v>42637</v>
      </c>
      <c r="J25" s="12">
        <v>2011</v>
      </c>
      <c r="K25" s="12">
        <v>16540</v>
      </c>
      <c r="L25" s="8" t="s">
        <v>131</v>
      </c>
      <c r="M25" s="8" t="s">
        <v>132</v>
      </c>
      <c r="N25" s="12">
        <v>250</v>
      </c>
      <c r="O25" s="8" t="s">
        <v>129</v>
      </c>
      <c r="P25" s="8" t="s">
        <v>129</v>
      </c>
      <c r="Q25" s="8" t="s">
        <v>37</v>
      </c>
      <c r="R25" s="8"/>
      <c r="S25" s="12">
        <v>0.08</v>
      </c>
      <c r="T25" s="8" t="s">
        <v>83</v>
      </c>
      <c r="U25" s="8" t="s">
        <v>37</v>
      </c>
      <c r="V25" s="8"/>
      <c r="W25" s="8"/>
      <c r="X25" s="8"/>
      <c r="Y25" s="9"/>
      <c r="Z25" s="10">
        <v>1</v>
      </c>
      <c r="AA25" s="11"/>
      <c r="AB25" s="24">
        <f t="shared" si="0"/>
        <v>0</v>
      </c>
      <c r="AC25" s="10"/>
    </row>
    <row r="26" spans="1:29" x14ac:dyDescent="0.25">
      <c r="A26" s="7" t="s">
        <v>28</v>
      </c>
      <c r="B26" s="8" t="s">
        <v>120</v>
      </c>
      <c r="C26" s="8">
        <v>9</v>
      </c>
      <c r="D26" s="8"/>
      <c r="E26" s="8"/>
      <c r="F26" s="8"/>
      <c r="G26" s="8" t="s">
        <v>121</v>
      </c>
      <c r="H26" s="8" t="s">
        <v>127</v>
      </c>
      <c r="I26" s="12">
        <v>42638</v>
      </c>
      <c r="J26" s="12">
        <v>2011</v>
      </c>
      <c r="K26" s="12">
        <v>16541</v>
      </c>
      <c r="L26" s="8" t="s">
        <v>131</v>
      </c>
      <c r="M26" s="8" t="s">
        <v>132</v>
      </c>
      <c r="N26" s="12">
        <v>250</v>
      </c>
      <c r="O26" s="8" t="s">
        <v>129</v>
      </c>
      <c r="P26" s="8" t="s">
        <v>129</v>
      </c>
      <c r="Q26" s="8" t="s">
        <v>37</v>
      </c>
      <c r="R26" s="8"/>
      <c r="S26" s="12">
        <v>0.08</v>
      </c>
      <c r="T26" s="8" t="s">
        <v>83</v>
      </c>
      <c r="U26" s="8" t="s">
        <v>37</v>
      </c>
      <c r="V26" s="8"/>
      <c r="W26" s="8"/>
      <c r="X26" s="8"/>
      <c r="Y26" s="9"/>
      <c r="Z26" s="10">
        <v>1</v>
      </c>
      <c r="AA26" s="11"/>
      <c r="AB26" s="24">
        <f t="shared" si="0"/>
        <v>0</v>
      </c>
      <c r="AC26" s="10"/>
    </row>
    <row r="27" spans="1:29" x14ac:dyDescent="0.25">
      <c r="A27" s="7" t="s">
        <v>28</v>
      </c>
      <c r="B27" s="8" t="s">
        <v>120</v>
      </c>
      <c r="C27" s="8">
        <v>9</v>
      </c>
      <c r="D27" s="8"/>
      <c r="E27" s="8"/>
      <c r="F27" s="8"/>
      <c r="G27" s="8" t="s">
        <v>121</v>
      </c>
      <c r="H27" s="8" t="s">
        <v>127</v>
      </c>
      <c r="I27" s="8"/>
      <c r="J27" s="8"/>
      <c r="K27" s="8"/>
      <c r="L27" s="8" t="s">
        <v>133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  <c r="Z27" s="10">
        <v>1</v>
      </c>
      <c r="AA27" s="11"/>
      <c r="AB27" s="24">
        <f t="shared" si="0"/>
        <v>0</v>
      </c>
      <c r="AC27" s="10"/>
    </row>
    <row r="28" spans="1:29" x14ac:dyDescent="0.25">
      <c r="A28" s="7" t="s">
        <v>28</v>
      </c>
      <c r="B28" s="8" t="s">
        <v>134</v>
      </c>
      <c r="C28" s="8">
        <v>6</v>
      </c>
      <c r="D28" s="8"/>
      <c r="E28" s="8"/>
      <c r="F28" s="8"/>
      <c r="G28" s="8" t="s">
        <v>121</v>
      </c>
      <c r="H28" s="8" t="s">
        <v>135</v>
      </c>
      <c r="I28" s="12">
        <v>2634</v>
      </c>
      <c r="J28" s="8">
        <v>2012</v>
      </c>
      <c r="K28" s="8">
        <v>14557</v>
      </c>
      <c r="L28" s="8" t="s">
        <v>123</v>
      </c>
      <c r="M28" s="8" t="s">
        <v>124</v>
      </c>
      <c r="N28" s="8">
        <v>1000</v>
      </c>
      <c r="O28" s="8" t="s">
        <v>99</v>
      </c>
      <c r="P28" s="8" t="s">
        <v>99</v>
      </c>
      <c r="Q28" s="8" t="s">
        <v>41</v>
      </c>
      <c r="R28" s="8" t="s">
        <v>71</v>
      </c>
      <c r="S28" s="12">
        <v>1.6</v>
      </c>
      <c r="T28" s="8" t="s">
        <v>40</v>
      </c>
      <c r="U28" s="8" t="s">
        <v>41</v>
      </c>
      <c r="V28" s="12">
        <v>38.200000000000003</v>
      </c>
      <c r="W28" s="8" t="s">
        <v>136</v>
      </c>
      <c r="X28" s="12">
        <v>14</v>
      </c>
      <c r="Y28" s="9"/>
      <c r="Z28" s="10">
        <v>8</v>
      </c>
      <c r="AA28" s="11"/>
      <c r="AB28" s="24">
        <f t="shared" si="0"/>
        <v>0</v>
      </c>
      <c r="AC28" s="10"/>
    </row>
    <row r="29" spans="1:29" x14ac:dyDescent="0.25">
      <c r="A29" s="7" t="s">
        <v>28</v>
      </c>
      <c r="B29" s="8" t="s">
        <v>134</v>
      </c>
      <c r="C29" s="8">
        <v>6</v>
      </c>
      <c r="D29" s="8"/>
      <c r="E29" s="8"/>
      <c r="F29" s="8"/>
      <c r="G29" s="8" t="s">
        <v>121</v>
      </c>
      <c r="H29" s="8" t="s">
        <v>135</v>
      </c>
      <c r="I29" s="12">
        <v>2635</v>
      </c>
      <c r="J29" s="8">
        <v>2012</v>
      </c>
      <c r="K29" s="8">
        <v>14558</v>
      </c>
      <c r="L29" s="8" t="s">
        <v>123</v>
      </c>
      <c r="M29" s="8" t="s">
        <v>124</v>
      </c>
      <c r="N29" s="8">
        <v>2000</v>
      </c>
      <c r="O29" s="8" t="s">
        <v>99</v>
      </c>
      <c r="P29" s="8" t="s">
        <v>99</v>
      </c>
      <c r="Q29" s="8" t="s">
        <v>37</v>
      </c>
      <c r="R29" s="8" t="s">
        <v>71</v>
      </c>
      <c r="S29" s="12">
        <v>1</v>
      </c>
      <c r="T29" s="8" t="s">
        <v>40</v>
      </c>
      <c r="U29" s="8" t="s">
        <v>41</v>
      </c>
      <c r="V29" s="12">
        <v>7.15</v>
      </c>
      <c r="W29" s="12">
        <v>3</v>
      </c>
      <c r="X29" s="12">
        <v>3</v>
      </c>
      <c r="Y29" s="9"/>
      <c r="Z29" s="10">
        <v>8</v>
      </c>
      <c r="AA29" s="11"/>
      <c r="AB29" s="24">
        <f t="shared" si="0"/>
        <v>0</v>
      </c>
      <c r="AC29" s="10"/>
    </row>
    <row r="30" spans="1:29" x14ac:dyDescent="0.25">
      <c r="A30" s="7" t="s">
        <v>28</v>
      </c>
      <c r="B30" s="8" t="s">
        <v>120</v>
      </c>
      <c r="C30" s="8">
        <v>5</v>
      </c>
      <c r="D30" s="8"/>
      <c r="E30" s="8"/>
      <c r="F30" s="8"/>
      <c r="G30" s="8" t="s">
        <v>137</v>
      </c>
      <c r="H30" s="8" t="s">
        <v>135</v>
      </c>
      <c r="I30" s="8" t="s">
        <v>138</v>
      </c>
      <c r="J30" s="8">
        <v>2013</v>
      </c>
      <c r="K30" s="8">
        <v>14451</v>
      </c>
      <c r="L30" s="8" t="s">
        <v>123</v>
      </c>
      <c r="M30" s="8" t="s">
        <v>124</v>
      </c>
      <c r="N30" s="8">
        <v>1000</v>
      </c>
      <c r="O30" s="8" t="s">
        <v>99</v>
      </c>
      <c r="P30" s="8" t="s">
        <v>99</v>
      </c>
      <c r="Q30" s="8" t="s">
        <v>41</v>
      </c>
      <c r="R30" s="8" t="s">
        <v>71</v>
      </c>
      <c r="S30" s="12">
        <v>1</v>
      </c>
      <c r="T30" s="8" t="s">
        <v>40</v>
      </c>
      <c r="U30" s="8" t="s">
        <v>41</v>
      </c>
      <c r="V30" s="12">
        <v>20.96</v>
      </c>
      <c r="W30" s="12">
        <v>8</v>
      </c>
      <c r="X30" s="12">
        <v>8</v>
      </c>
      <c r="Y30" s="9"/>
      <c r="Z30" s="10">
        <v>8</v>
      </c>
      <c r="AA30" s="11"/>
      <c r="AB30" s="24">
        <f t="shared" si="0"/>
        <v>0</v>
      </c>
      <c r="AC30" s="10"/>
    </row>
    <row r="31" spans="1:29" x14ac:dyDescent="0.25">
      <c r="A31" s="7" t="s">
        <v>28</v>
      </c>
      <c r="B31" s="12" t="s">
        <v>139</v>
      </c>
      <c r="C31" s="12"/>
      <c r="D31" s="8"/>
      <c r="E31" s="8"/>
      <c r="F31" s="12" t="s">
        <v>423</v>
      </c>
      <c r="G31" s="12" t="s">
        <v>140</v>
      </c>
      <c r="H31" s="12" t="s">
        <v>141</v>
      </c>
      <c r="I31" s="8" t="s">
        <v>142</v>
      </c>
      <c r="J31" s="12">
        <v>2017</v>
      </c>
      <c r="K31" s="12" t="s">
        <v>143</v>
      </c>
      <c r="L31" s="12" t="s">
        <v>144</v>
      </c>
      <c r="M31" s="12" t="s">
        <v>124</v>
      </c>
      <c r="N31" s="12" t="s">
        <v>145</v>
      </c>
      <c r="O31" s="12"/>
      <c r="P31" s="12" t="s">
        <v>146</v>
      </c>
      <c r="Q31" s="12" t="s">
        <v>37</v>
      </c>
      <c r="R31" s="8" t="s">
        <v>147</v>
      </c>
      <c r="S31" s="12" t="s">
        <v>148</v>
      </c>
      <c r="T31" s="12" t="s">
        <v>40</v>
      </c>
      <c r="U31" s="12" t="s">
        <v>41</v>
      </c>
      <c r="V31" s="8" t="s">
        <v>149</v>
      </c>
      <c r="W31" s="16">
        <v>7</v>
      </c>
      <c r="X31" s="16">
        <v>7</v>
      </c>
      <c r="Y31" s="9" t="s">
        <v>150</v>
      </c>
      <c r="Z31" s="16">
        <v>8</v>
      </c>
      <c r="AA31" s="11"/>
      <c r="AB31" s="24">
        <f t="shared" si="0"/>
        <v>0</v>
      </c>
      <c r="AC31" s="10"/>
    </row>
    <row r="32" spans="1:29" x14ac:dyDescent="0.25">
      <c r="A32" s="7" t="s">
        <v>28</v>
      </c>
      <c r="B32" s="12" t="s">
        <v>139</v>
      </c>
      <c r="C32" s="12"/>
      <c r="D32" s="8"/>
      <c r="E32" s="8"/>
      <c r="F32" s="12" t="s">
        <v>423</v>
      </c>
      <c r="G32" s="12" t="s">
        <v>140</v>
      </c>
      <c r="H32" s="12" t="s">
        <v>104</v>
      </c>
      <c r="I32" s="8"/>
      <c r="J32" s="12"/>
      <c r="K32" s="12">
        <v>12196</v>
      </c>
      <c r="L32" s="12" t="s">
        <v>151</v>
      </c>
      <c r="M32" s="12" t="s">
        <v>131</v>
      </c>
      <c r="N32" s="12" t="s">
        <v>152</v>
      </c>
      <c r="O32" s="12"/>
      <c r="P32" s="12"/>
      <c r="Q32" s="12"/>
      <c r="R32" s="8"/>
      <c r="S32" s="12"/>
      <c r="T32" s="12"/>
      <c r="U32" s="12"/>
      <c r="V32" s="8" t="s">
        <v>153</v>
      </c>
      <c r="W32" s="16"/>
      <c r="X32" s="16"/>
      <c r="Y32" s="9" t="s">
        <v>154</v>
      </c>
      <c r="Z32" s="16">
        <v>1</v>
      </c>
      <c r="AA32" s="11"/>
      <c r="AB32" s="24">
        <f t="shared" si="0"/>
        <v>0</v>
      </c>
      <c r="AC32" s="10"/>
    </row>
    <row r="33" spans="1:29" x14ac:dyDescent="0.25">
      <c r="A33" s="7" t="s">
        <v>28</v>
      </c>
      <c r="B33" s="12" t="s">
        <v>139</v>
      </c>
      <c r="C33" s="12"/>
      <c r="D33" s="8"/>
      <c r="E33" s="8"/>
      <c r="F33" s="12" t="s">
        <v>423</v>
      </c>
      <c r="G33" s="12" t="s">
        <v>140</v>
      </c>
      <c r="H33" s="12" t="s">
        <v>127</v>
      </c>
      <c r="I33" s="8"/>
      <c r="J33" s="12"/>
      <c r="K33" s="12">
        <v>15244</v>
      </c>
      <c r="L33" s="12"/>
      <c r="M33" s="12" t="s">
        <v>131</v>
      </c>
      <c r="N33" s="12" t="s">
        <v>155</v>
      </c>
      <c r="O33" s="12"/>
      <c r="P33" s="12"/>
      <c r="Q33" s="12"/>
      <c r="R33" s="8"/>
      <c r="S33" s="12"/>
      <c r="T33" s="12"/>
      <c r="U33" s="12"/>
      <c r="V33" s="8" t="s">
        <v>156</v>
      </c>
      <c r="W33" s="16"/>
      <c r="X33" s="16"/>
      <c r="Y33" s="9" t="s">
        <v>154</v>
      </c>
      <c r="Z33" s="16">
        <v>1</v>
      </c>
      <c r="AA33" s="11"/>
      <c r="AB33" s="24">
        <f t="shared" si="0"/>
        <v>0</v>
      </c>
      <c r="AC33" s="10"/>
    </row>
    <row r="34" spans="1:29" x14ac:dyDescent="0.25">
      <c r="A34" s="7" t="s">
        <v>28</v>
      </c>
      <c r="B34" s="12" t="s">
        <v>139</v>
      </c>
      <c r="C34" s="12"/>
      <c r="D34" s="8"/>
      <c r="E34" s="8"/>
      <c r="F34" s="12" t="s">
        <v>423</v>
      </c>
      <c r="G34" s="12" t="s">
        <v>140</v>
      </c>
      <c r="H34" s="12" t="s">
        <v>127</v>
      </c>
      <c r="I34" s="8"/>
      <c r="J34" s="12"/>
      <c r="K34" s="12">
        <v>15243</v>
      </c>
      <c r="L34" s="12"/>
      <c r="M34" s="12" t="s">
        <v>131</v>
      </c>
      <c r="N34" s="12" t="s">
        <v>155</v>
      </c>
      <c r="O34" s="12"/>
      <c r="P34" s="12"/>
      <c r="Q34" s="12"/>
      <c r="R34" s="8"/>
      <c r="S34" s="12"/>
      <c r="T34" s="12"/>
      <c r="U34" s="12"/>
      <c r="V34" s="8" t="s">
        <v>157</v>
      </c>
      <c r="W34" s="16"/>
      <c r="X34" s="16"/>
      <c r="Y34" s="9" t="s">
        <v>154</v>
      </c>
      <c r="Z34" s="16">
        <v>1</v>
      </c>
      <c r="AA34" s="11"/>
      <c r="AB34" s="24">
        <f t="shared" si="0"/>
        <v>0</v>
      </c>
      <c r="AC34" s="10"/>
    </row>
    <row r="35" spans="1:29" x14ac:dyDescent="0.25">
      <c r="A35" s="7" t="s">
        <v>28</v>
      </c>
      <c r="B35" s="12" t="s">
        <v>139</v>
      </c>
      <c r="C35" s="12"/>
      <c r="D35" s="8"/>
      <c r="E35" s="8"/>
      <c r="F35" s="12" t="s">
        <v>423</v>
      </c>
      <c r="G35" s="12" t="s">
        <v>140</v>
      </c>
      <c r="H35" s="12" t="s">
        <v>158</v>
      </c>
      <c r="I35" s="8"/>
      <c r="J35" s="12"/>
      <c r="K35" s="12">
        <v>10837</v>
      </c>
      <c r="L35" s="12" t="s">
        <v>144</v>
      </c>
      <c r="M35" s="12" t="s">
        <v>124</v>
      </c>
      <c r="N35" s="12" t="s">
        <v>159</v>
      </c>
      <c r="O35" s="12"/>
      <c r="P35" s="12" t="s">
        <v>160</v>
      </c>
      <c r="Q35" s="12" t="s">
        <v>37</v>
      </c>
      <c r="R35" s="8" t="s">
        <v>147</v>
      </c>
      <c r="S35" s="12"/>
      <c r="T35" s="12" t="s">
        <v>161</v>
      </c>
      <c r="U35" s="12" t="s">
        <v>37</v>
      </c>
      <c r="V35" s="8" t="s">
        <v>162</v>
      </c>
      <c r="W35" s="16">
        <v>9</v>
      </c>
      <c r="X35" s="16">
        <v>10</v>
      </c>
      <c r="Y35" s="9" t="s">
        <v>163</v>
      </c>
      <c r="Z35" s="16">
        <v>8</v>
      </c>
      <c r="AA35" s="11"/>
      <c r="AB35" s="24">
        <f t="shared" si="0"/>
        <v>0</v>
      </c>
      <c r="AC35" s="10"/>
    </row>
    <row r="36" spans="1:29" x14ac:dyDescent="0.25">
      <c r="A36" s="7" t="s">
        <v>28</v>
      </c>
      <c r="B36" s="12" t="s">
        <v>139</v>
      </c>
      <c r="C36" s="12"/>
      <c r="D36" s="8"/>
      <c r="E36" s="8"/>
      <c r="F36" s="12" t="s">
        <v>423</v>
      </c>
      <c r="G36" s="12" t="s">
        <v>140</v>
      </c>
      <c r="H36" s="12" t="s">
        <v>99</v>
      </c>
      <c r="I36" s="8" t="s">
        <v>164</v>
      </c>
      <c r="J36" s="12">
        <v>1996</v>
      </c>
      <c r="K36" s="12">
        <v>10216</v>
      </c>
      <c r="L36" s="12" t="s">
        <v>144</v>
      </c>
      <c r="M36" s="12" t="s">
        <v>124</v>
      </c>
      <c r="N36" s="12" t="s">
        <v>159</v>
      </c>
      <c r="O36" s="12"/>
      <c r="P36" s="12" t="s">
        <v>99</v>
      </c>
      <c r="Q36" s="12" t="s">
        <v>37</v>
      </c>
      <c r="R36" s="8" t="s">
        <v>38</v>
      </c>
      <c r="S36" s="12"/>
      <c r="T36" s="12" t="s">
        <v>161</v>
      </c>
      <c r="U36" s="12" t="s">
        <v>37</v>
      </c>
      <c r="V36" s="8" t="s">
        <v>165</v>
      </c>
      <c r="W36" s="16">
        <v>6</v>
      </c>
      <c r="X36" s="16">
        <v>6</v>
      </c>
      <c r="Y36" s="9"/>
      <c r="Z36" s="16">
        <v>8</v>
      </c>
      <c r="AA36" s="11"/>
      <c r="AB36" s="24">
        <f t="shared" si="0"/>
        <v>0</v>
      </c>
      <c r="AC36" s="10"/>
    </row>
    <row r="37" spans="1:29" x14ac:dyDescent="0.25">
      <c r="A37" s="7" t="s">
        <v>28</v>
      </c>
      <c r="B37" s="12" t="s">
        <v>139</v>
      </c>
      <c r="C37" s="12"/>
      <c r="D37" s="8"/>
      <c r="E37" s="8"/>
      <c r="F37" s="12" t="s">
        <v>423</v>
      </c>
      <c r="G37" s="12" t="s">
        <v>140</v>
      </c>
      <c r="H37" s="12" t="s">
        <v>166</v>
      </c>
      <c r="I37" s="8"/>
      <c r="J37" s="12"/>
      <c r="K37" s="12">
        <v>4244</v>
      </c>
      <c r="L37" s="12" t="s">
        <v>167</v>
      </c>
      <c r="M37" s="12"/>
      <c r="N37" s="12" t="s">
        <v>168</v>
      </c>
      <c r="O37" s="12"/>
      <c r="P37" s="12" t="s">
        <v>169</v>
      </c>
      <c r="Q37" s="12" t="s">
        <v>37</v>
      </c>
      <c r="R37" s="8"/>
      <c r="S37" s="12"/>
      <c r="T37" s="12" t="s">
        <v>170</v>
      </c>
      <c r="U37" s="12" t="s">
        <v>37</v>
      </c>
      <c r="V37" s="8" t="s">
        <v>171</v>
      </c>
      <c r="W37" s="16">
        <v>2</v>
      </c>
      <c r="X37" s="16">
        <v>2</v>
      </c>
      <c r="Y37" s="9" t="s">
        <v>172</v>
      </c>
      <c r="Z37" s="16">
        <v>2</v>
      </c>
      <c r="AA37" s="11"/>
      <c r="AB37" s="24">
        <f t="shared" si="0"/>
        <v>0</v>
      </c>
      <c r="AC37" s="10"/>
    </row>
    <row r="38" spans="1:29" x14ac:dyDescent="0.25">
      <c r="A38" s="7" t="s">
        <v>28</v>
      </c>
      <c r="B38" s="12" t="s">
        <v>139</v>
      </c>
      <c r="C38" s="12"/>
      <c r="D38" s="8"/>
      <c r="E38" s="8"/>
      <c r="F38" s="12" t="s">
        <v>423</v>
      </c>
      <c r="G38" s="12" t="s">
        <v>140</v>
      </c>
      <c r="H38" s="12" t="s">
        <v>141</v>
      </c>
      <c r="I38" s="8" t="s">
        <v>173</v>
      </c>
      <c r="J38" s="12">
        <v>2005</v>
      </c>
      <c r="K38" s="12">
        <v>12430</v>
      </c>
      <c r="L38" s="12" t="s">
        <v>144</v>
      </c>
      <c r="M38" s="12" t="s">
        <v>124</v>
      </c>
      <c r="N38" s="12" t="s">
        <v>174</v>
      </c>
      <c r="O38" s="12"/>
      <c r="P38" s="12" t="s">
        <v>110</v>
      </c>
      <c r="Q38" s="12" t="s">
        <v>41</v>
      </c>
      <c r="R38" s="8" t="s">
        <v>38</v>
      </c>
      <c r="S38" s="12"/>
      <c r="T38" s="12" t="s">
        <v>40</v>
      </c>
      <c r="U38" s="12" t="s">
        <v>41</v>
      </c>
      <c r="V38" s="8" t="s">
        <v>162</v>
      </c>
      <c r="W38" s="16">
        <v>5</v>
      </c>
      <c r="X38" s="16">
        <v>5</v>
      </c>
      <c r="Y38" s="9" t="s">
        <v>175</v>
      </c>
      <c r="Z38" s="16">
        <v>8</v>
      </c>
      <c r="AA38" s="11"/>
      <c r="AB38" s="24">
        <f t="shared" si="0"/>
        <v>0</v>
      </c>
      <c r="AC38" s="10"/>
    </row>
    <row r="39" spans="1:29" x14ac:dyDescent="0.25">
      <c r="A39" s="7" t="s">
        <v>28</v>
      </c>
      <c r="B39" s="12" t="s">
        <v>139</v>
      </c>
      <c r="C39" s="12"/>
      <c r="D39" s="8"/>
      <c r="E39" s="8"/>
      <c r="F39" s="12" t="s">
        <v>423</v>
      </c>
      <c r="G39" s="12" t="s">
        <v>140</v>
      </c>
      <c r="H39" s="12" t="s">
        <v>141</v>
      </c>
      <c r="I39" s="8" t="s">
        <v>176</v>
      </c>
      <c r="J39" s="12">
        <v>2005</v>
      </c>
      <c r="K39" s="12">
        <v>11431</v>
      </c>
      <c r="L39" s="12" t="s">
        <v>144</v>
      </c>
      <c r="M39" s="12" t="s">
        <v>124</v>
      </c>
      <c r="N39" s="12" t="s">
        <v>159</v>
      </c>
      <c r="O39" s="12"/>
      <c r="P39" s="12" t="s">
        <v>110</v>
      </c>
      <c r="Q39" s="12" t="s">
        <v>41</v>
      </c>
      <c r="R39" s="8" t="s">
        <v>38</v>
      </c>
      <c r="S39" s="12"/>
      <c r="T39" s="12" t="s">
        <v>40</v>
      </c>
      <c r="U39" s="12" t="s">
        <v>41</v>
      </c>
      <c r="V39" s="8" t="s">
        <v>177</v>
      </c>
      <c r="W39" s="16">
        <v>6</v>
      </c>
      <c r="X39" s="16">
        <v>6</v>
      </c>
      <c r="Y39" s="9" t="s">
        <v>175</v>
      </c>
      <c r="Z39" s="16">
        <v>8</v>
      </c>
      <c r="AA39" s="11"/>
      <c r="AB39" s="24">
        <f t="shared" si="0"/>
        <v>0</v>
      </c>
      <c r="AC39" s="10"/>
    </row>
    <row r="40" spans="1:29" x14ac:dyDescent="0.25">
      <c r="A40" s="7" t="s">
        <v>28</v>
      </c>
      <c r="B40" s="12" t="s">
        <v>139</v>
      </c>
      <c r="C40" s="12"/>
      <c r="D40" s="8"/>
      <c r="E40" s="8"/>
      <c r="F40" s="12" t="s">
        <v>423</v>
      </c>
      <c r="G40" s="12" t="s">
        <v>140</v>
      </c>
      <c r="H40" s="12" t="s">
        <v>178</v>
      </c>
      <c r="I40" s="8"/>
      <c r="J40" s="12">
        <v>1972</v>
      </c>
      <c r="K40" s="12">
        <v>5604</v>
      </c>
      <c r="L40" s="12" t="s">
        <v>144</v>
      </c>
      <c r="M40" s="12" t="s">
        <v>124</v>
      </c>
      <c r="N40" s="12" t="s">
        <v>179</v>
      </c>
      <c r="O40" s="12"/>
      <c r="P40" s="12" t="s">
        <v>180</v>
      </c>
      <c r="Q40" s="12" t="s">
        <v>37</v>
      </c>
      <c r="R40" s="8" t="s">
        <v>38</v>
      </c>
      <c r="S40" s="12"/>
      <c r="T40" s="12" t="s">
        <v>170</v>
      </c>
      <c r="U40" s="12" t="s">
        <v>41</v>
      </c>
      <c r="V40" s="8" t="s">
        <v>181</v>
      </c>
      <c r="W40" s="16">
        <v>5</v>
      </c>
      <c r="X40" s="16">
        <v>5</v>
      </c>
      <c r="Y40" s="9" t="s">
        <v>182</v>
      </c>
      <c r="Z40" s="16">
        <v>4</v>
      </c>
      <c r="AA40" s="11"/>
      <c r="AB40" s="24">
        <f t="shared" si="0"/>
        <v>0</v>
      </c>
      <c r="AC40" s="10"/>
    </row>
    <row r="41" spans="1:29" x14ac:dyDescent="0.25">
      <c r="A41" s="7" t="s">
        <v>28</v>
      </c>
      <c r="B41" s="12" t="s">
        <v>139</v>
      </c>
      <c r="C41" s="12"/>
      <c r="D41" s="8"/>
      <c r="E41" s="8"/>
      <c r="F41" s="12" t="s">
        <v>423</v>
      </c>
      <c r="G41" s="12" t="s">
        <v>140</v>
      </c>
      <c r="H41" s="12" t="s">
        <v>178</v>
      </c>
      <c r="I41" s="8" t="s">
        <v>183</v>
      </c>
      <c r="J41" s="12">
        <v>1987</v>
      </c>
      <c r="K41" s="12">
        <v>8214</v>
      </c>
      <c r="L41" s="12" t="s">
        <v>144</v>
      </c>
      <c r="M41" s="12" t="s">
        <v>124</v>
      </c>
      <c r="N41" s="12" t="s">
        <v>184</v>
      </c>
      <c r="O41" s="12" t="s">
        <v>185</v>
      </c>
      <c r="P41" s="12"/>
      <c r="Q41" s="12" t="s">
        <v>37</v>
      </c>
      <c r="R41" s="8" t="s">
        <v>38</v>
      </c>
      <c r="S41" s="12"/>
      <c r="T41" s="12" t="s">
        <v>170</v>
      </c>
      <c r="U41" s="12" t="s">
        <v>37</v>
      </c>
      <c r="V41" s="8" t="s">
        <v>186</v>
      </c>
      <c r="W41" s="16">
        <v>8</v>
      </c>
      <c r="X41" s="16">
        <v>8</v>
      </c>
      <c r="Y41" s="9" t="s">
        <v>187</v>
      </c>
      <c r="Z41" s="16">
        <v>4</v>
      </c>
      <c r="AA41" s="11"/>
      <c r="AB41" s="24">
        <f t="shared" si="0"/>
        <v>0</v>
      </c>
      <c r="AC41" s="10"/>
    </row>
    <row r="42" spans="1:29" x14ac:dyDescent="0.25">
      <c r="A42" s="7" t="s">
        <v>28</v>
      </c>
      <c r="B42" s="12" t="s">
        <v>188</v>
      </c>
      <c r="C42" s="12">
        <v>18</v>
      </c>
      <c r="D42" s="8"/>
      <c r="E42" s="8"/>
      <c r="F42" s="12"/>
      <c r="G42" s="12" t="s">
        <v>189</v>
      </c>
      <c r="H42" s="12" t="s">
        <v>190</v>
      </c>
      <c r="I42" s="8"/>
      <c r="J42" s="12">
        <v>2008</v>
      </c>
      <c r="K42" s="12" t="s">
        <v>191</v>
      </c>
      <c r="L42" s="12" t="s">
        <v>144</v>
      </c>
      <c r="M42" s="12" t="s">
        <v>192</v>
      </c>
      <c r="N42" s="12" t="s">
        <v>193</v>
      </c>
      <c r="O42" s="12"/>
      <c r="P42" s="12" t="s">
        <v>194</v>
      </c>
      <c r="Q42" s="12" t="s">
        <v>37</v>
      </c>
      <c r="R42" s="8" t="s">
        <v>147</v>
      </c>
      <c r="S42" s="12"/>
      <c r="T42" s="12" t="s">
        <v>170</v>
      </c>
      <c r="U42" s="12" t="s">
        <v>37</v>
      </c>
      <c r="V42" s="8" t="s">
        <v>195</v>
      </c>
      <c r="W42" s="16">
        <v>4</v>
      </c>
      <c r="X42" s="16">
        <v>4</v>
      </c>
      <c r="Y42" s="9"/>
      <c r="Z42" s="16">
        <v>4</v>
      </c>
      <c r="AA42" s="11"/>
      <c r="AB42" s="24">
        <f t="shared" si="0"/>
        <v>0</v>
      </c>
      <c r="AC42" s="10"/>
    </row>
    <row r="43" spans="1:29" x14ac:dyDescent="0.25">
      <c r="A43" s="7" t="s">
        <v>28</v>
      </c>
      <c r="B43" s="12" t="s">
        <v>188</v>
      </c>
      <c r="C43" s="12">
        <v>18</v>
      </c>
      <c r="D43" s="8"/>
      <c r="E43" s="8"/>
      <c r="F43" s="12"/>
      <c r="G43" s="12" t="s">
        <v>196</v>
      </c>
      <c r="H43" s="12"/>
      <c r="I43" s="8" t="s">
        <v>197</v>
      </c>
      <c r="J43" s="12">
        <v>2008</v>
      </c>
      <c r="K43" s="12" t="s">
        <v>198</v>
      </c>
      <c r="L43" s="12" t="s">
        <v>144</v>
      </c>
      <c r="M43" s="12" t="s">
        <v>199</v>
      </c>
      <c r="N43" s="12" t="s">
        <v>193</v>
      </c>
      <c r="O43" s="12" t="s">
        <v>200</v>
      </c>
      <c r="P43" s="12" t="s">
        <v>51</v>
      </c>
      <c r="Q43" s="12" t="s">
        <v>37</v>
      </c>
      <c r="R43" s="8" t="s">
        <v>201</v>
      </c>
      <c r="S43" s="12"/>
      <c r="T43" s="12" t="s">
        <v>170</v>
      </c>
      <c r="U43" s="12" t="s">
        <v>37</v>
      </c>
      <c r="V43" s="8" t="s">
        <v>202</v>
      </c>
      <c r="W43" s="16">
        <v>3</v>
      </c>
      <c r="X43" s="16">
        <v>3</v>
      </c>
      <c r="Y43" s="9"/>
      <c r="Z43" s="16">
        <v>4</v>
      </c>
      <c r="AA43" s="11"/>
      <c r="AB43" s="24">
        <f t="shared" si="0"/>
        <v>0</v>
      </c>
      <c r="AC43" s="10"/>
    </row>
    <row r="44" spans="1:29" x14ac:dyDescent="0.25">
      <c r="A44" s="17" t="s">
        <v>28</v>
      </c>
      <c r="B44" s="18" t="s">
        <v>188</v>
      </c>
      <c r="C44" s="18">
        <v>18</v>
      </c>
      <c r="D44" s="19"/>
      <c r="E44" s="19"/>
      <c r="F44" s="18"/>
      <c r="G44" s="18" t="s">
        <v>196</v>
      </c>
      <c r="H44" s="18" t="s">
        <v>190</v>
      </c>
      <c r="I44" s="19"/>
      <c r="J44" s="18">
        <v>2008</v>
      </c>
      <c r="K44" s="18">
        <v>13235</v>
      </c>
      <c r="L44" s="18" t="s">
        <v>144</v>
      </c>
      <c r="M44" s="18" t="s">
        <v>192</v>
      </c>
      <c r="N44" s="18" t="s">
        <v>193</v>
      </c>
      <c r="O44" s="18"/>
      <c r="P44" s="18" t="s">
        <v>194</v>
      </c>
      <c r="Q44" s="18" t="s">
        <v>37</v>
      </c>
      <c r="R44" s="19" t="s">
        <v>147</v>
      </c>
      <c r="S44" s="18"/>
      <c r="T44" s="18" t="s">
        <v>170</v>
      </c>
      <c r="U44" s="18" t="s">
        <v>37</v>
      </c>
      <c r="V44" s="19" t="s">
        <v>203</v>
      </c>
      <c r="W44" s="20">
        <v>5</v>
      </c>
      <c r="X44" s="20">
        <v>7</v>
      </c>
      <c r="Y44" s="21"/>
      <c r="Z44" s="20">
        <v>4</v>
      </c>
      <c r="AA44" s="11"/>
      <c r="AB44" s="24">
        <f t="shared" si="0"/>
        <v>0</v>
      </c>
      <c r="AC44" s="10"/>
    </row>
    <row r="45" spans="1:29" x14ac:dyDescent="0.25">
      <c r="A45" s="17" t="s">
        <v>28</v>
      </c>
      <c r="B45" s="12" t="s">
        <v>204</v>
      </c>
      <c r="C45" s="12">
        <v>1</v>
      </c>
      <c r="D45" s="8"/>
      <c r="E45" s="8"/>
      <c r="F45" s="12"/>
      <c r="G45" s="105" t="s">
        <v>424</v>
      </c>
      <c r="H45" s="105" t="s">
        <v>205</v>
      </c>
      <c r="I45" s="107" t="s">
        <v>206</v>
      </c>
      <c r="J45" s="107">
        <v>2010</v>
      </c>
      <c r="K45" s="105" t="s">
        <v>207</v>
      </c>
      <c r="L45" s="105" t="s">
        <v>144</v>
      </c>
      <c r="M45" s="105" t="s">
        <v>199</v>
      </c>
      <c r="N45" s="105" t="s">
        <v>208</v>
      </c>
      <c r="O45" s="105" t="s">
        <v>89</v>
      </c>
      <c r="P45" s="105" t="s">
        <v>209</v>
      </c>
      <c r="Q45" s="105" t="s">
        <v>37</v>
      </c>
      <c r="R45" s="107" t="s">
        <v>210</v>
      </c>
      <c r="S45" s="107" t="s">
        <v>211</v>
      </c>
      <c r="T45" s="105" t="s">
        <v>212</v>
      </c>
      <c r="U45" s="105" t="s">
        <v>41</v>
      </c>
      <c r="V45" s="107" t="s">
        <v>165</v>
      </c>
      <c r="W45" s="109">
        <v>4</v>
      </c>
      <c r="X45" s="111">
        <v>4</v>
      </c>
      <c r="Y45" s="22" t="s">
        <v>213</v>
      </c>
      <c r="Z45" s="20">
        <v>8</v>
      </c>
      <c r="AA45" s="11"/>
      <c r="AB45" s="24">
        <f t="shared" si="0"/>
        <v>0</v>
      </c>
      <c r="AC45" s="10"/>
    </row>
    <row r="46" spans="1:29" x14ac:dyDescent="0.25">
      <c r="A46" s="17" t="s">
        <v>28</v>
      </c>
      <c r="B46" s="18" t="s">
        <v>204</v>
      </c>
      <c r="C46" s="18">
        <v>1</v>
      </c>
      <c r="D46" s="19"/>
      <c r="E46" s="19"/>
      <c r="F46" s="18"/>
      <c r="G46" s="106" t="s">
        <v>424</v>
      </c>
      <c r="H46" s="106" t="s">
        <v>66</v>
      </c>
      <c r="I46" s="108" t="s">
        <v>214</v>
      </c>
      <c r="J46" s="108">
        <v>1995</v>
      </c>
      <c r="K46" s="106">
        <v>10076</v>
      </c>
      <c r="L46" s="106" t="s">
        <v>144</v>
      </c>
      <c r="M46" s="106" t="s">
        <v>124</v>
      </c>
      <c r="N46" s="106" t="s">
        <v>159</v>
      </c>
      <c r="O46" s="106"/>
      <c r="P46" s="106" t="s">
        <v>215</v>
      </c>
      <c r="Q46" s="106" t="s">
        <v>37</v>
      </c>
      <c r="R46" s="108" t="s">
        <v>147</v>
      </c>
      <c r="S46" s="108"/>
      <c r="T46" s="106" t="s">
        <v>161</v>
      </c>
      <c r="U46" s="106" t="s">
        <v>37</v>
      </c>
      <c r="V46" s="108"/>
      <c r="W46" s="110">
        <v>6</v>
      </c>
      <c r="X46" s="112">
        <v>6</v>
      </c>
      <c r="Y46" s="23"/>
      <c r="Z46" s="20">
        <v>8</v>
      </c>
      <c r="AA46" s="11"/>
      <c r="AB46" s="24">
        <f t="shared" si="0"/>
        <v>0</v>
      </c>
      <c r="AC46" s="10"/>
    </row>
    <row r="47" spans="1:29" x14ac:dyDescent="0.25">
      <c r="AB47" s="25">
        <f>SUBTOTAL(109,Tabell1[Sum])</f>
        <v>0</v>
      </c>
      <c r="AC47" s="26" t="s">
        <v>216</v>
      </c>
    </row>
  </sheetData>
  <sortState xmlns:xlrd2="http://schemas.microsoft.com/office/spreadsheetml/2017/richdata2" ref="A2:AC31">
    <sortCondition ref="B2"/>
  </sortState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817FD-AFF5-43DE-BDC0-D033CBC9D653}">
  <sheetPr>
    <pageSetUpPr fitToPage="1"/>
  </sheetPr>
  <dimension ref="A1:AB31"/>
  <sheetViews>
    <sheetView zoomScaleNormal="100" workbookViewId="0">
      <selection activeCell="X37" sqref="X37"/>
    </sheetView>
  </sheetViews>
  <sheetFormatPr baseColWidth="10" defaultColWidth="9.140625" defaultRowHeight="15" x14ac:dyDescent="0.25"/>
  <cols>
    <col min="1" max="1" width="10.42578125" bestFit="1" customWidth="1"/>
    <col min="2" max="2" width="14.7109375" bestFit="1" customWidth="1"/>
    <col min="3" max="3" width="12.42578125" hidden="1" customWidth="1"/>
    <col min="4" max="4" width="14.85546875" hidden="1" customWidth="1"/>
    <col min="5" max="5" width="13.42578125" hidden="1" customWidth="1"/>
    <col min="6" max="6" width="30.42578125" customWidth="1"/>
    <col min="7" max="7" width="12.85546875" bestFit="1" customWidth="1"/>
    <col min="8" max="8" width="10.7109375" bestFit="1" customWidth="1"/>
    <col min="9" max="9" width="7.7109375" bestFit="1" customWidth="1"/>
    <col min="10" max="10" width="15.42578125" bestFit="1" customWidth="1"/>
    <col min="11" max="11" width="11.140625" bestFit="1" customWidth="1"/>
    <col min="12" max="12" width="22.140625" customWidth="1"/>
    <col min="13" max="13" width="12.7109375" bestFit="1" customWidth="1"/>
    <col min="14" max="14" width="14.85546875" customWidth="1"/>
    <col min="15" max="15" width="17.140625" customWidth="1"/>
    <col min="16" max="16" width="6.7109375" bestFit="1" customWidth="1"/>
    <col min="17" max="17" width="9.5703125" customWidth="1"/>
    <col min="18" max="18" width="8.5703125" bestFit="1" customWidth="1"/>
    <col min="19" max="19" width="7.85546875" bestFit="1" customWidth="1"/>
    <col min="20" max="20" width="12.28515625" customWidth="1"/>
    <col min="21" max="21" width="7.140625" bestFit="1" customWidth="1"/>
    <col min="22" max="22" width="5.85546875" bestFit="1" customWidth="1"/>
    <col min="23" max="23" width="8.28515625" bestFit="1" customWidth="1"/>
    <col min="24" max="24" width="45" bestFit="1" customWidth="1"/>
    <col min="25" max="25" width="7.140625" customWidth="1"/>
    <col min="26" max="26" width="10.28515625" customWidth="1"/>
    <col min="27" max="27" width="13.140625" customWidth="1"/>
    <col min="28" max="28" width="26.85546875" customWidth="1"/>
  </cols>
  <sheetData>
    <row r="1" spans="1:28" ht="140.25" x14ac:dyDescent="0.25">
      <c r="A1" s="1" t="s">
        <v>0</v>
      </c>
      <c r="B1" s="27" t="s">
        <v>1</v>
      </c>
      <c r="C1" s="28" t="s">
        <v>2</v>
      </c>
      <c r="D1" s="28" t="s">
        <v>217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8" t="s">
        <v>20</v>
      </c>
      <c r="V1" s="28" t="s">
        <v>21</v>
      </c>
      <c r="W1" s="28" t="s">
        <v>22</v>
      </c>
      <c r="X1" s="28" t="s">
        <v>23</v>
      </c>
      <c r="Y1" s="30" t="s">
        <v>24</v>
      </c>
      <c r="Z1" s="28" t="s">
        <v>25</v>
      </c>
      <c r="AA1" s="28" t="s">
        <v>26</v>
      </c>
      <c r="AB1" s="31" t="s">
        <v>218</v>
      </c>
    </row>
    <row r="2" spans="1:28" x14ac:dyDescent="0.25">
      <c r="A2" s="32" t="s">
        <v>219</v>
      </c>
      <c r="B2" s="33" t="s">
        <v>220</v>
      </c>
      <c r="C2" s="33"/>
      <c r="D2" s="33" t="s">
        <v>221</v>
      </c>
      <c r="E2" s="34" t="s">
        <v>222</v>
      </c>
      <c r="F2" s="33" t="s">
        <v>223</v>
      </c>
      <c r="G2" s="33" t="s">
        <v>99</v>
      </c>
      <c r="H2" s="35" t="s">
        <v>224</v>
      </c>
      <c r="I2" s="33">
        <v>1990</v>
      </c>
      <c r="J2" s="33">
        <v>9303</v>
      </c>
      <c r="K2" s="33" t="s">
        <v>225</v>
      </c>
      <c r="L2" s="33" t="s">
        <v>199</v>
      </c>
      <c r="M2" s="33" t="s">
        <v>226</v>
      </c>
      <c r="N2" s="33" t="s">
        <v>227</v>
      </c>
      <c r="O2" s="33"/>
      <c r="P2" s="33" t="s">
        <v>37</v>
      </c>
      <c r="Q2" s="35"/>
      <c r="R2" s="33"/>
      <c r="S2" s="33" t="s">
        <v>161</v>
      </c>
      <c r="T2" s="33" t="s">
        <v>37</v>
      </c>
      <c r="U2" s="35" t="s">
        <v>228</v>
      </c>
      <c r="V2" s="33">
        <v>5</v>
      </c>
      <c r="W2" s="33">
        <v>5</v>
      </c>
      <c r="X2" s="36" t="s">
        <v>229</v>
      </c>
      <c r="Y2" s="37">
        <v>6</v>
      </c>
      <c r="Z2" s="38"/>
      <c r="AA2" s="39">
        <f t="shared" ref="AA2:AA22" si="0">Y2*Z2</f>
        <v>0</v>
      </c>
      <c r="AB2" s="40"/>
    </row>
    <row r="3" spans="1:28" x14ac:dyDescent="0.25">
      <c r="A3" s="32" t="s">
        <v>219</v>
      </c>
      <c r="B3" s="33" t="s">
        <v>220</v>
      </c>
      <c r="C3" s="33"/>
      <c r="D3" s="33" t="s">
        <v>221</v>
      </c>
      <c r="E3" s="34" t="s">
        <v>230</v>
      </c>
      <c r="F3" s="33" t="s">
        <v>231</v>
      </c>
      <c r="G3" s="33" t="s">
        <v>232</v>
      </c>
      <c r="H3" s="35" t="s">
        <v>233</v>
      </c>
      <c r="I3" s="33">
        <v>1996</v>
      </c>
      <c r="J3" s="33">
        <v>109348</v>
      </c>
      <c r="K3" s="33" t="s">
        <v>144</v>
      </c>
      <c r="L3" s="33" t="s">
        <v>199</v>
      </c>
      <c r="M3" s="33" t="s">
        <v>234</v>
      </c>
      <c r="N3" s="33" t="s">
        <v>200</v>
      </c>
      <c r="O3" s="33" t="s">
        <v>235</v>
      </c>
      <c r="P3" s="33" t="s">
        <v>37</v>
      </c>
      <c r="Q3" s="35"/>
      <c r="R3" s="33"/>
      <c r="S3" s="33" t="s">
        <v>161</v>
      </c>
      <c r="T3" s="33" t="s">
        <v>41</v>
      </c>
      <c r="U3" s="35" t="s">
        <v>236</v>
      </c>
      <c r="V3" s="33">
        <v>5</v>
      </c>
      <c r="W3" s="33">
        <v>6</v>
      </c>
      <c r="X3" s="36" t="s">
        <v>237</v>
      </c>
      <c r="Y3" s="37">
        <v>6</v>
      </c>
      <c r="Z3" s="38"/>
      <c r="AA3" s="39">
        <f t="shared" si="0"/>
        <v>0</v>
      </c>
      <c r="AB3" s="40"/>
    </row>
    <row r="4" spans="1:28" x14ac:dyDescent="0.25">
      <c r="A4" s="32" t="s">
        <v>219</v>
      </c>
      <c r="B4" s="33" t="s">
        <v>220</v>
      </c>
      <c r="C4" s="33"/>
      <c r="D4" s="33" t="s">
        <v>221</v>
      </c>
      <c r="E4" s="34" t="s">
        <v>238</v>
      </c>
      <c r="F4" s="33" t="s">
        <v>239</v>
      </c>
      <c r="G4" s="33" t="s">
        <v>190</v>
      </c>
      <c r="H4" s="35"/>
      <c r="I4" s="33">
        <v>2013</v>
      </c>
      <c r="J4" s="33">
        <v>14975</v>
      </c>
      <c r="K4" s="33" t="s">
        <v>144</v>
      </c>
      <c r="L4" s="33" t="s">
        <v>192</v>
      </c>
      <c r="M4" s="33" t="s">
        <v>193</v>
      </c>
      <c r="N4" s="33"/>
      <c r="O4" s="33"/>
      <c r="P4" s="33" t="s">
        <v>37</v>
      </c>
      <c r="Q4" s="35" t="s">
        <v>147</v>
      </c>
      <c r="R4" s="33"/>
      <c r="S4" s="33" t="s">
        <v>170</v>
      </c>
      <c r="T4" s="33" t="s">
        <v>37</v>
      </c>
      <c r="U4" s="35" t="s">
        <v>240</v>
      </c>
      <c r="V4" s="33">
        <v>2</v>
      </c>
      <c r="W4" s="33">
        <v>2</v>
      </c>
      <c r="X4" s="35"/>
      <c r="Y4" s="37">
        <v>4</v>
      </c>
      <c r="Z4" s="38"/>
      <c r="AA4" s="39">
        <f t="shared" si="0"/>
        <v>0</v>
      </c>
      <c r="AB4" s="40"/>
    </row>
    <row r="5" spans="1:28" x14ac:dyDescent="0.25">
      <c r="A5" s="32" t="s">
        <v>219</v>
      </c>
      <c r="B5" s="41" t="s">
        <v>220</v>
      </c>
      <c r="C5" s="40"/>
      <c r="D5" s="42" t="s">
        <v>221</v>
      </c>
      <c r="E5" s="41">
        <v>91138345</v>
      </c>
      <c r="F5" s="42" t="s">
        <v>241</v>
      </c>
      <c r="G5" s="41" t="s">
        <v>242</v>
      </c>
      <c r="H5" s="41" t="s">
        <v>243</v>
      </c>
      <c r="I5" s="41">
        <v>2013</v>
      </c>
      <c r="J5" s="40"/>
      <c r="K5" s="41" t="s">
        <v>144</v>
      </c>
      <c r="L5" s="41" t="s">
        <v>244</v>
      </c>
      <c r="M5" s="41" t="s">
        <v>245</v>
      </c>
      <c r="N5" s="40"/>
      <c r="O5" s="40"/>
      <c r="P5" s="40"/>
      <c r="Q5" s="40"/>
      <c r="R5" s="40"/>
      <c r="S5" s="40" t="s">
        <v>170</v>
      </c>
      <c r="T5" s="40" t="s">
        <v>37</v>
      </c>
      <c r="U5" s="40">
        <v>3</v>
      </c>
      <c r="V5" s="40">
        <v>2</v>
      </c>
      <c r="W5" s="40">
        <v>2</v>
      </c>
      <c r="X5" s="40"/>
      <c r="Y5" s="37">
        <v>4</v>
      </c>
      <c r="Z5" s="40"/>
      <c r="AA5" s="39">
        <f t="shared" si="0"/>
        <v>0</v>
      </c>
      <c r="AB5" s="40"/>
    </row>
    <row r="6" spans="1:28" x14ac:dyDescent="0.25">
      <c r="A6" s="32" t="s">
        <v>219</v>
      </c>
      <c r="B6" s="43" t="s">
        <v>246</v>
      </c>
      <c r="C6" s="40"/>
      <c r="D6" s="43" t="s">
        <v>247</v>
      </c>
      <c r="E6" s="43">
        <v>40434806</v>
      </c>
      <c r="F6" s="43" t="s">
        <v>248</v>
      </c>
      <c r="G6" s="43" t="s">
        <v>249</v>
      </c>
      <c r="H6" s="43">
        <v>10417380</v>
      </c>
      <c r="I6" s="43">
        <v>2001</v>
      </c>
      <c r="J6" s="43">
        <v>6030102517</v>
      </c>
      <c r="K6" s="43" t="s">
        <v>144</v>
      </c>
      <c r="L6" s="43" t="s">
        <v>250</v>
      </c>
      <c r="M6" s="43" t="s">
        <v>251</v>
      </c>
      <c r="N6" s="43" t="s">
        <v>252</v>
      </c>
      <c r="O6" s="43" t="s">
        <v>253</v>
      </c>
      <c r="P6" s="43" t="s">
        <v>41</v>
      </c>
      <c r="Q6" s="35" t="s">
        <v>147</v>
      </c>
      <c r="R6" s="43">
        <v>1.6</v>
      </c>
      <c r="S6" s="43" t="s">
        <v>40</v>
      </c>
      <c r="T6" s="43" t="s">
        <v>37</v>
      </c>
      <c r="U6" s="43" t="s">
        <v>254</v>
      </c>
      <c r="V6" s="43">
        <v>10</v>
      </c>
      <c r="W6" s="43">
        <v>10</v>
      </c>
      <c r="X6" s="43"/>
      <c r="Y6" s="37">
        <v>6</v>
      </c>
      <c r="Z6" s="40"/>
      <c r="AA6" s="39">
        <f t="shared" si="0"/>
        <v>0</v>
      </c>
      <c r="AB6" s="40"/>
    </row>
    <row r="7" spans="1:28" x14ac:dyDescent="0.25">
      <c r="A7" s="32" t="s">
        <v>219</v>
      </c>
      <c r="B7" s="43" t="s">
        <v>246</v>
      </c>
      <c r="C7" s="40"/>
      <c r="D7" s="43"/>
      <c r="E7" s="43"/>
      <c r="F7" s="43" t="s">
        <v>255</v>
      </c>
      <c r="G7" s="43" t="s">
        <v>249</v>
      </c>
      <c r="H7" s="43">
        <v>10417377</v>
      </c>
      <c r="I7" s="43">
        <v>2001</v>
      </c>
      <c r="J7" s="43">
        <v>6030102518</v>
      </c>
      <c r="K7" s="43" t="s">
        <v>144</v>
      </c>
      <c r="L7" s="43" t="s">
        <v>250</v>
      </c>
      <c r="M7" s="43" t="s">
        <v>251</v>
      </c>
      <c r="N7" s="43" t="s">
        <v>252</v>
      </c>
      <c r="O7" s="43" t="s">
        <v>253</v>
      </c>
      <c r="P7" s="43" t="s">
        <v>41</v>
      </c>
      <c r="Q7" s="35" t="s">
        <v>147</v>
      </c>
      <c r="R7" s="43">
        <v>1.6</v>
      </c>
      <c r="S7" s="43" t="s">
        <v>40</v>
      </c>
      <c r="T7" s="43" t="s">
        <v>37</v>
      </c>
      <c r="U7" s="43" t="s">
        <v>254</v>
      </c>
      <c r="V7" s="43">
        <v>10</v>
      </c>
      <c r="W7" s="43">
        <v>10</v>
      </c>
      <c r="X7" s="43"/>
      <c r="Y7" s="37">
        <v>6</v>
      </c>
      <c r="Z7" s="40"/>
      <c r="AA7" s="39">
        <f t="shared" si="0"/>
        <v>0</v>
      </c>
      <c r="AB7" s="40"/>
    </row>
    <row r="8" spans="1:28" x14ac:dyDescent="0.25">
      <c r="A8" s="32" t="s">
        <v>219</v>
      </c>
      <c r="B8" s="43" t="s">
        <v>246</v>
      </c>
      <c r="C8" s="40"/>
      <c r="D8" s="43"/>
      <c r="E8" s="43"/>
      <c r="F8" s="43" t="s">
        <v>256</v>
      </c>
      <c r="G8" s="43" t="s">
        <v>249</v>
      </c>
      <c r="H8" s="43">
        <v>10417379</v>
      </c>
      <c r="I8" s="43">
        <v>2001</v>
      </c>
      <c r="J8" s="43">
        <v>6030102519</v>
      </c>
      <c r="K8" s="43" t="s">
        <v>257</v>
      </c>
      <c r="L8" s="43" t="s">
        <v>250</v>
      </c>
      <c r="M8" s="43" t="s">
        <v>258</v>
      </c>
      <c r="N8" s="43" t="s">
        <v>252</v>
      </c>
      <c r="O8" s="43" t="s">
        <v>253</v>
      </c>
      <c r="P8" s="43" t="s">
        <v>41</v>
      </c>
      <c r="Q8" s="35" t="s">
        <v>147</v>
      </c>
      <c r="R8" s="43">
        <v>1.6</v>
      </c>
      <c r="S8" s="43" t="s">
        <v>40</v>
      </c>
      <c r="T8" s="43" t="s">
        <v>41</v>
      </c>
      <c r="U8" s="43" t="s">
        <v>259</v>
      </c>
      <c r="V8" s="43">
        <v>11</v>
      </c>
      <c r="W8" s="43">
        <v>11</v>
      </c>
      <c r="X8" s="114"/>
      <c r="Y8" s="37">
        <v>6</v>
      </c>
      <c r="Z8" s="40"/>
      <c r="AA8" s="39">
        <f t="shared" si="0"/>
        <v>0</v>
      </c>
      <c r="AB8" s="40"/>
    </row>
    <row r="9" spans="1:28" x14ac:dyDescent="0.25">
      <c r="A9" s="32" t="s">
        <v>219</v>
      </c>
      <c r="B9" s="43" t="s">
        <v>246</v>
      </c>
      <c r="C9" s="40"/>
      <c r="D9" s="43"/>
      <c r="E9" s="43"/>
      <c r="F9" s="43" t="s">
        <v>260</v>
      </c>
      <c r="G9" s="43" t="s">
        <v>36</v>
      </c>
      <c r="H9" s="43">
        <v>20005187</v>
      </c>
      <c r="I9" s="43">
        <v>2007</v>
      </c>
      <c r="J9" s="43">
        <v>6030133644</v>
      </c>
      <c r="K9" s="43" t="s">
        <v>261</v>
      </c>
      <c r="L9" s="43" t="s">
        <v>250</v>
      </c>
      <c r="M9" s="44" t="s">
        <v>262</v>
      </c>
      <c r="N9" s="43" t="s">
        <v>263</v>
      </c>
      <c r="O9" s="43" t="s">
        <v>264</v>
      </c>
      <c r="P9" s="43" t="s">
        <v>41</v>
      </c>
      <c r="Q9" s="35" t="s">
        <v>147</v>
      </c>
      <c r="R9" s="43">
        <v>1.6</v>
      </c>
      <c r="S9" s="43" t="s">
        <v>40</v>
      </c>
      <c r="T9" s="43" t="s">
        <v>41</v>
      </c>
      <c r="U9" s="43" t="s">
        <v>259</v>
      </c>
      <c r="V9" s="43">
        <v>11</v>
      </c>
      <c r="W9" s="43">
        <v>11</v>
      </c>
      <c r="X9" s="114" t="s">
        <v>265</v>
      </c>
      <c r="Y9" s="37">
        <v>6</v>
      </c>
      <c r="Z9" s="40"/>
      <c r="AA9" s="39">
        <f t="shared" si="0"/>
        <v>0</v>
      </c>
      <c r="AB9" s="40"/>
    </row>
    <row r="10" spans="1:28" x14ac:dyDescent="0.25">
      <c r="A10" s="32" t="s">
        <v>219</v>
      </c>
      <c r="B10" s="43" t="s">
        <v>246</v>
      </c>
      <c r="C10" s="40"/>
      <c r="D10" s="43"/>
      <c r="E10" s="43"/>
      <c r="F10" s="43" t="s">
        <v>266</v>
      </c>
      <c r="G10" s="43" t="s">
        <v>36</v>
      </c>
      <c r="H10" s="43">
        <v>20005188</v>
      </c>
      <c r="I10" s="43">
        <v>2007</v>
      </c>
      <c r="J10" s="43">
        <v>6030133646</v>
      </c>
      <c r="K10" s="43" t="s">
        <v>144</v>
      </c>
      <c r="L10" s="43" t="s">
        <v>250</v>
      </c>
      <c r="M10" s="44" t="s">
        <v>262</v>
      </c>
      <c r="N10" s="43" t="s">
        <v>263</v>
      </c>
      <c r="O10" s="43" t="s">
        <v>264</v>
      </c>
      <c r="P10" s="43" t="s">
        <v>41</v>
      </c>
      <c r="Q10" s="35" t="s">
        <v>147</v>
      </c>
      <c r="R10" s="43">
        <v>1.6</v>
      </c>
      <c r="S10" s="43" t="s">
        <v>40</v>
      </c>
      <c r="T10" s="43" t="s">
        <v>37</v>
      </c>
      <c r="U10" s="43" t="s">
        <v>259</v>
      </c>
      <c r="V10" s="43">
        <v>11</v>
      </c>
      <c r="W10" s="43">
        <v>11</v>
      </c>
      <c r="X10" s="114" t="s">
        <v>265</v>
      </c>
      <c r="Y10" s="37">
        <v>6</v>
      </c>
      <c r="Z10" s="40"/>
      <c r="AA10" s="39">
        <f t="shared" si="0"/>
        <v>0</v>
      </c>
      <c r="AB10" s="40"/>
    </row>
    <row r="11" spans="1:28" x14ac:dyDescent="0.25">
      <c r="A11" s="32" t="s">
        <v>219</v>
      </c>
      <c r="B11" s="43" t="s">
        <v>246</v>
      </c>
      <c r="C11" s="40"/>
      <c r="D11" s="43"/>
      <c r="E11" s="43"/>
      <c r="F11" s="43" t="s">
        <v>267</v>
      </c>
      <c r="G11" s="43" t="s">
        <v>36</v>
      </c>
      <c r="H11" s="43">
        <v>20005189</v>
      </c>
      <c r="I11" s="43">
        <v>2007</v>
      </c>
      <c r="J11" s="43">
        <v>6030133645</v>
      </c>
      <c r="K11" s="43" t="s">
        <v>144</v>
      </c>
      <c r="L11" s="43" t="s">
        <v>250</v>
      </c>
      <c r="M11" s="43" t="s">
        <v>262</v>
      </c>
      <c r="N11" s="43" t="s">
        <v>263</v>
      </c>
      <c r="O11" s="43" t="s">
        <v>268</v>
      </c>
      <c r="P11" s="43" t="s">
        <v>41</v>
      </c>
      <c r="Q11" s="35" t="s">
        <v>147</v>
      </c>
      <c r="R11" s="43">
        <v>1.6</v>
      </c>
      <c r="S11" s="43" t="s">
        <v>40</v>
      </c>
      <c r="T11" s="43" t="s">
        <v>37</v>
      </c>
      <c r="U11" s="43" t="s">
        <v>259</v>
      </c>
      <c r="V11" s="43">
        <v>11</v>
      </c>
      <c r="W11" s="43">
        <v>11</v>
      </c>
      <c r="X11" s="114" t="s">
        <v>265</v>
      </c>
      <c r="Y11" s="37">
        <v>6</v>
      </c>
      <c r="Z11" s="40"/>
      <c r="AA11" s="39">
        <f t="shared" si="0"/>
        <v>0</v>
      </c>
      <c r="AB11" s="40"/>
    </row>
    <row r="12" spans="1:28" x14ac:dyDescent="0.25">
      <c r="A12" s="32" t="s">
        <v>219</v>
      </c>
      <c r="B12" s="43" t="s">
        <v>246</v>
      </c>
      <c r="C12" s="40"/>
      <c r="D12" s="43"/>
      <c r="E12" s="43"/>
      <c r="F12" s="43" t="s">
        <v>269</v>
      </c>
      <c r="G12" s="43" t="s">
        <v>249</v>
      </c>
      <c r="H12" s="43">
        <v>10417841</v>
      </c>
      <c r="I12" s="43">
        <v>2003</v>
      </c>
      <c r="J12" s="43">
        <v>6030127686</v>
      </c>
      <c r="K12" s="43" t="s">
        <v>144</v>
      </c>
      <c r="L12" s="43" t="s">
        <v>250</v>
      </c>
      <c r="M12" s="44" t="s">
        <v>270</v>
      </c>
      <c r="N12" s="43" t="s">
        <v>252</v>
      </c>
      <c r="O12" s="43" t="s">
        <v>253</v>
      </c>
      <c r="P12" s="43" t="s">
        <v>41</v>
      </c>
      <c r="Q12" s="35" t="s">
        <v>147</v>
      </c>
      <c r="R12" s="43">
        <v>1.6</v>
      </c>
      <c r="S12" s="43" t="s">
        <v>40</v>
      </c>
      <c r="T12" s="43" t="s">
        <v>41</v>
      </c>
      <c r="U12" s="43" t="s">
        <v>259</v>
      </c>
      <c r="V12" s="43">
        <v>11</v>
      </c>
      <c r="W12" s="43">
        <v>11</v>
      </c>
      <c r="X12" s="114"/>
      <c r="Y12" s="37">
        <v>6</v>
      </c>
      <c r="Z12" s="40"/>
      <c r="AA12" s="39">
        <f t="shared" si="0"/>
        <v>0</v>
      </c>
      <c r="AB12" s="40"/>
    </row>
    <row r="13" spans="1:28" x14ac:dyDescent="0.25">
      <c r="A13" s="32" t="s">
        <v>219</v>
      </c>
      <c r="B13" s="43" t="s">
        <v>246</v>
      </c>
      <c r="C13" s="40"/>
      <c r="D13" s="43"/>
      <c r="E13" s="43"/>
      <c r="F13" s="43" t="s">
        <v>271</v>
      </c>
      <c r="G13" s="43" t="s">
        <v>249</v>
      </c>
      <c r="H13" s="43">
        <v>10417746</v>
      </c>
      <c r="I13" s="43">
        <v>2003</v>
      </c>
      <c r="J13" s="43">
        <v>6030127687</v>
      </c>
      <c r="K13" s="43" t="s">
        <v>144</v>
      </c>
      <c r="L13" s="43" t="s">
        <v>250</v>
      </c>
      <c r="M13" s="43" t="s">
        <v>251</v>
      </c>
      <c r="N13" s="43" t="s">
        <v>252</v>
      </c>
      <c r="O13" s="43" t="s">
        <v>253</v>
      </c>
      <c r="P13" s="43" t="s">
        <v>41</v>
      </c>
      <c r="Q13" s="35" t="s">
        <v>147</v>
      </c>
      <c r="R13" s="43">
        <v>1.6</v>
      </c>
      <c r="S13" s="43" t="s">
        <v>40</v>
      </c>
      <c r="T13" s="43" t="s">
        <v>37</v>
      </c>
      <c r="U13" s="43" t="s">
        <v>254</v>
      </c>
      <c r="V13" s="43">
        <v>10</v>
      </c>
      <c r="W13" s="43">
        <v>10</v>
      </c>
      <c r="X13" s="114"/>
      <c r="Y13" s="37">
        <v>6</v>
      </c>
      <c r="Z13" s="40"/>
      <c r="AA13" s="39">
        <f t="shared" si="0"/>
        <v>0</v>
      </c>
      <c r="AB13" s="40"/>
    </row>
    <row r="14" spans="1:28" x14ac:dyDescent="0.25">
      <c r="A14" s="32" t="s">
        <v>219</v>
      </c>
      <c r="B14" s="43" t="s">
        <v>246</v>
      </c>
      <c r="C14" s="40"/>
      <c r="D14" s="43"/>
      <c r="E14" s="43"/>
      <c r="F14" s="43" t="s">
        <v>272</v>
      </c>
      <c r="G14" s="43" t="s">
        <v>249</v>
      </c>
      <c r="H14" s="43">
        <v>10417802</v>
      </c>
      <c r="I14" s="43">
        <v>2003</v>
      </c>
      <c r="J14" s="43">
        <v>6030127688</v>
      </c>
      <c r="K14" s="43" t="s">
        <v>273</v>
      </c>
      <c r="L14" s="43" t="s">
        <v>250</v>
      </c>
      <c r="M14" s="43" t="s">
        <v>251</v>
      </c>
      <c r="N14" s="43" t="s">
        <v>252</v>
      </c>
      <c r="O14" s="43" t="s">
        <v>253</v>
      </c>
      <c r="P14" s="43" t="s">
        <v>41</v>
      </c>
      <c r="Q14" s="35" t="s">
        <v>147</v>
      </c>
      <c r="R14" s="43">
        <v>1.6</v>
      </c>
      <c r="S14" s="43" t="s">
        <v>40</v>
      </c>
      <c r="T14" s="43" t="s">
        <v>37</v>
      </c>
      <c r="U14" s="43" t="s">
        <v>254</v>
      </c>
      <c r="V14" s="43">
        <v>10</v>
      </c>
      <c r="W14" s="43">
        <v>10</v>
      </c>
      <c r="X14" s="114"/>
      <c r="Y14" s="37">
        <v>6</v>
      </c>
      <c r="Z14" s="40"/>
      <c r="AA14" s="39">
        <f t="shared" si="0"/>
        <v>0</v>
      </c>
      <c r="AB14" s="40"/>
    </row>
    <row r="15" spans="1:28" x14ac:dyDescent="0.25">
      <c r="A15" s="32" t="s">
        <v>219</v>
      </c>
      <c r="B15" s="43" t="s">
        <v>246</v>
      </c>
      <c r="C15" s="40"/>
      <c r="D15" s="43"/>
      <c r="E15" s="43"/>
      <c r="F15" s="43" t="s">
        <v>274</v>
      </c>
      <c r="G15" s="43" t="s">
        <v>36</v>
      </c>
      <c r="H15" s="43">
        <v>10210919</v>
      </c>
      <c r="I15" s="43">
        <v>2007</v>
      </c>
      <c r="J15" s="43">
        <v>6030134565</v>
      </c>
      <c r="K15" s="43" t="s">
        <v>144</v>
      </c>
      <c r="L15" s="43" t="s">
        <v>275</v>
      </c>
      <c r="M15" s="43" t="s">
        <v>251</v>
      </c>
      <c r="N15" s="43" t="s">
        <v>263</v>
      </c>
      <c r="O15" s="43" t="s">
        <v>264</v>
      </c>
      <c r="P15" s="43" t="s">
        <v>41</v>
      </c>
      <c r="Q15" s="35" t="s">
        <v>147</v>
      </c>
      <c r="R15" s="43">
        <v>1</v>
      </c>
      <c r="S15" s="43" t="s">
        <v>40</v>
      </c>
      <c r="T15" s="43" t="s">
        <v>37</v>
      </c>
      <c r="U15" s="43" t="s">
        <v>276</v>
      </c>
      <c r="V15" s="43">
        <v>4</v>
      </c>
      <c r="W15" s="43">
        <v>4</v>
      </c>
      <c r="X15" s="114" t="s">
        <v>265</v>
      </c>
      <c r="Y15" s="37">
        <v>6</v>
      </c>
      <c r="Z15" s="40"/>
      <c r="AA15" s="39">
        <f t="shared" si="0"/>
        <v>0</v>
      </c>
      <c r="AB15" s="40"/>
    </row>
    <row r="16" spans="1:28" x14ac:dyDescent="0.25">
      <c r="A16" s="32" t="s">
        <v>219</v>
      </c>
      <c r="B16" s="43" t="s">
        <v>246</v>
      </c>
      <c r="C16" s="40"/>
      <c r="D16" s="43"/>
      <c r="E16" s="43"/>
      <c r="F16" s="43" t="s">
        <v>277</v>
      </c>
      <c r="G16" s="43" t="s">
        <v>36</v>
      </c>
      <c r="H16" s="43">
        <v>10210920</v>
      </c>
      <c r="I16" s="43">
        <v>2007</v>
      </c>
      <c r="J16" s="43">
        <v>6030138009</v>
      </c>
      <c r="K16" s="43" t="s">
        <v>144</v>
      </c>
      <c r="L16" s="43" t="s">
        <v>275</v>
      </c>
      <c r="M16" s="43" t="s">
        <v>278</v>
      </c>
      <c r="N16" s="43" t="s">
        <v>279</v>
      </c>
      <c r="O16" s="43" t="s">
        <v>264</v>
      </c>
      <c r="P16" s="43" t="s">
        <v>41</v>
      </c>
      <c r="Q16" s="35" t="s">
        <v>147</v>
      </c>
      <c r="R16" s="43">
        <v>1</v>
      </c>
      <c r="S16" s="43" t="s">
        <v>40</v>
      </c>
      <c r="T16" s="43" t="s">
        <v>41</v>
      </c>
      <c r="U16" s="43" t="s">
        <v>280</v>
      </c>
      <c r="V16" s="43">
        <v>5</v>
      </c>
      <c r="W16" s="43">
        <v>5</v>
      </c>
      <c r="X16" s="114" t="s">
        <v>265</v>
      </c>
      <c r="Y16" s="37">
        <v>6</v>
      </c>
      <c r="Z16" s="40"/>
      <c r="AA16" s="39">
        <f t="shared" si="0"/>
        <v>0</v>
      </c>
      <c r="AB16" s="40"/>
    </row>
    <row r="17" spans="1:28" x14ac:dyDescent="0.25">
      <c r="A17" s="32" t="s">
        <v>219</v>
      </c>
      <c r="B17" s="43" t="s">
        <v>246</v>
      </c>
      <c r="C17" s="40"/>
      <c r="D17" s="43"/>
      <c r="E17" s="43"/>
      <c r="F17" s="43" t="s">
        <v>281</v>
      </c>
      <c r="G17" s="43" t="s">
        <v>36</v>
      </c>
      <c r="H17" s="43">
        <v>10210921</v>
      </c>
      <c r="I17" s="43">
        <v>2007</v>
      </c>
      <c r="J17" s="43">
        <v>6030138169</v>
      </c>
      <c r="K17" s="43" t="s">
        <v>144</v>
      </c>
      <c r="L17" s="43" t="s">
        <v>275</v>
      </c>
      <c r="M17" s="43" t="s">
        <v>282</v>
      </c>
      <c r="N17" s="43" t="s">
        <v>279</v>
      </c>
      <c r="O17" s="43" t="s">
        <v>264</v>
      </c>
      <c r="P17" s="43" t="s">
        <v>41</v>
      </c>
      <c r="Q17" s="35" t="s">
        <v>147</v>
      </c>
      <c r="R17" s="43">
        <v>1</v>
      </c>
      <c r="S17" s="43" t="s">
        <v>40</v>
      </c>
      <c r="T17" s="43" t="s">
        <v>41</v>
      </c>
      <c r="U17" s="43" t="s">
        <v>280</v>
      </c>
      <c r="V17" s="43">
        <v>5</v>
      </c>
      <c r="W17" s="43">
        <v>5</v>
      </c>
      <c r="X17" s="114" t="s">
        <v>265</v>
      </c>
      <c r="Y17" s="37">
        <v>6</v>
      </c>
      <c r="Z17" s="40"/>
      <c r="AA17" s="39">
        <f t="shared" si="0"/>
        <v>0</v>
      </c>
      <c r="AB17" s="40"/>
    </row>
    <row r="18" spans="1:28" x14ac:dyDescent="0.25">
      <c r="A18" s="32" t="s">
        <v>219</v>
      </c>
      <c r="B18" s="45" t="s">
        <v>283</v>
      </c>
      <c r="C18" s="43"/>
      <c r="D18" s="43"/>
      <c r="E18" s="43"/>
      <c r="F18" s="43" t="s">
        <v>284</v>
      </c>
      <c r="G18" s="46" t="s">
        <v>36</v>
      </c>
      <c r="H18" s="47">
        <v>10528109</v>
      </c>
      <c r="I18" s="43">
        <v>2011</v>
      </c>
      <c r="J18" s="43">
        <v>14250</v>
      </c>
      <c r="K18" s="43" t="s">
        <v>144</v>
      </c>
      <c r="L18" s="43" t="s">
        <v>285</v>
      </c>
      <c r="M18" s="43" t="s">
        <v>286</v>
      </c>
      <c r="N18" s="43" t="s">
        <v>287</v>
      </c>
      <c r="O18" s="43" t="s">
        <v>36</v>
      </c>
      <c r="P18" s="43" t="s">
        <v>37</v>
      </c>
      <c r="Q18" s="43" t="s">
        <v>285</v>
      </c>
      <c r="R18" s="43">
        <v>1</v>
      </c>
      <c r="S18" s="43" t="s">
        <v>161</v>
      </c>
      <c r="T18" s="43" t="s">
        <v>37</v>
      </c>
      <c r="U18" s="43"/>
      <c r="V18" s="43">
        <v>6</v>
      </c>
      <c r="W18" s="43">
        <v>6</v>
      </c>
      <c r="X18" s="114"/>
      <c r="Y18" s="37">
        <v>6</v>
      </c>
      <c r="Z18" s="40"/>
      <c r="AA18" s="39">
        <f t="shared" si="0"/>
        <v>0</v>
      </c>
      <c r="AB18" s="40"/>
    </row>
    <row r="19" spans="1:28" x14ac:dyDescent="0.25">
      <c r="A19" s="32" t="s">
        <v>219</v>
      </c>
      <c r="B19" s="45" t="s">
        <v>283</v>
      </c>
      <c r="C19" s="43"/>
      <c r="D19" s="43"/>
      <c r="E19" s="43"/>
      <c r="F19" s="48" t="s">
        <v>288</v>
      </c>
      <c r="G19" s="49" t="s">
        <v>249</v>
      </c>
      <c r="H19" s="50" t="s">
        <v>289</v>
      </c>
      <c r="I19" s="43">
        <v>1996</v>
      </c>
      <c r="J19" s="43">
        <v>6824</v>
      </c>
      <c r="K19" s="43" t="s">
        <v>144</v>
      </c>
      <c r="L19" s="43" t="s">
        <v>124</v>
      </c>
      <c r="M19" s="43" t="s">
        <v>290</v>
      </c>
      <c r="N19" s="43" t="s">
        <v>249</v>
      </c>
      <c r="O19" s="43" t="s">
        <v>249</v>
      </c>
      <c r="P19" s="43" t="s">
        <v>37</v>
      </c>
      <c r="Q19" s="43" t="s">
        <v>291</v>
      </c>
      <c r="R19" s="43">
        <v>0.63</v>
      </c>
      <c r="S19" s="43" t="s">
        <v>161</v>
      </c>
      <c r="T19" s="43" t="s">
        <v>37</v>
      </c>
      <c r="U19" s="43"/>
      <c r="V19" s="43">
        <v>5</v>
      </c>
      <c r="W19" s="43">
        <v>5</v>
      </c>
      <c r="X19" s="114"/>
      <c r="Y19" s="37">
        <v>6</v>
      </c>
      <c r="Z19" s="40"/>
      <c r="AA19" s="39">
        <f t="shared" si="0"/>
        <v>0</v>
      </c>
      <c r="AB19" s="40"/>
    </row>
    <row r="20" spans="1:28" x14ac:dyDescent="0.25">
      <c r="A20" s="32" t="s">
        <v>219</v>
      </c>
      <c r="B20" s="45" t="s">
        <v>283</v>
      </c>
      <c r="C20" s="43"/>
      <c r="D20" s="43"/>
      <c r="E20" s="43"/>
      <c r="F20" s="48" t="s">
        <v>288</v>
      </c>
      <c r="G20" s="49" t="s">
        <v>205</v>
      </c>
      <c r="H20" s="50">
        <v>103197</v>
      </c>
      <c r="I20" s="43">
        <v>2016</v>
      </c>
      <c r="J20" s="43">
        <v>6825</v>
      </c>
      <c r="K20" s="43" t="s">
        <v>292</v>
      </c>
      <c r="L20" s="43" t="s">
        <v>199</v>
      </c>
      <c r="M20" s="43" t="s">
        <v>293</v>
      </c>
      <c r="N20" s="43" t="s">
        <v>294</v>
      </c>
      <c r="O20" s="43" t="s">
        <v>294</v>
      </c>
      <c r="P20" s="43" t="s">
        <v>37</v>
      </c>
      <c r="Q20" s="43" t="s">
        <v>295</v>
      </c>
      <c r="R20" s="43">
        <v>0.35</v>
      </c>
      <c r="S20" s="43" t="s">
        <v>212</v>
      </c>
      <c r="T20" s="43" t="s">
        <v>41</v>
      </c>
      <c r="U20" s="43" t="s">
        <v>296</v>
      </c>
      <c r="V20" s="43">
        <v>3</v>
      </c>
      <c r="W20" s="43">
        <v>4</v>
      </c>
      <c r="X20" s="114"/>
      <c r="Y20" s="37">
        <v>6</v>
      </c>
      <c r="Z20" s="40"/>
      <c r="AA20" s="39">
        <f t="shared" si="0"/>
        <v>0</v>
      </c>
      <c r="AB20" s="40"/>
    </row>
    <row r="21" spans="1:28" x14ac:dyDescent="0.25">
      <c r="A21" s="32" t="s">
        <v>219</v>
      </c>
      <c r="B21" s="45" t="s">
        <v>283</v>
      </c>
      <c r="C21" s="43"/>
      <c r="D21" s="43"/>
      <c r="E21" s="43"/>
      <c r="F21" s="48" t="s">
        <v>297</v>
      </c>
      <c r="G21" s="49" t="s">
        <v>249</v>
      </c>
      <c r="H21" s="50">
        <v>94422</v>
      </c>
      <c r="I21" s="43">
        <v>1996</v>
      </c>
      <c r="J21" s="43">
        <v>10177</v>
      </c>
      <c r="K21" s="43" t="s">
        <v>144</v>
      </c>
      <c r="L21" s="43" t="s">
        <v>124</v>
      </c>
      <c r="M21" s="43" t="s">
        <v>293</v>
      </c>
      <c r="N21" s="43" t="s">
        <v>249</v>
      </c>
      <c r="O21" s="43" t="s">
        <v>249</v>
      </c>
      <c r="P21" s="43" t="s">
        <v>37</v>
      </c>
      <c r="Q21" s="43" t="s">
        <v>291</v>
      </c>
      <c r="R21" s="43">
        <v>1</v>
      </c>
      <c r="S21" s="43" t="s">
        <v>212</v>
      </c>
      <c r="T21" s="43" t="s">
        <v>37</v>
      </c>
      <c r="U21" s="43"/>
      <c r="V21" s="43">
        <v>6</v>
      </c>
      <c r="W21" s="43">
        <v>6</v>
      </c>
      <c r="X21" s="114"/>
      <c r="Y21" s="37">
        <v>6</v>
      </c>
      <c r="Z21" s="40"/>
      <c r="AA21" s="39">
        <f t="shared" si="0"/>
        <v>0</v>
      </c>
      <c r="AB21" s="40"/>
    </row>
    <row r="22" spans="1:28" x14ac:dyDescent="0.25">
      <c r="A22" s="32" t="s">
        <v>219</v>
      </c>
      <c r="B22" s="45" t="s">
        <v>283</v>
      </c>
      <c r="C22" s="43"/>
      <c r="D22" s="43"/>
      <c r="E22" s="43"/>
      <c r="F22" s="48" t="s">
        <v>297</v>
      </c>
      <c r="G22" s="49" t="s">
        <v>249</v>
      </c>
      <c r="H22" s="50">
        <v>94423</v>
      </c>
      <c r="I22" s="43">
        <v>1996</v>
      </c>
      <c r="J22" s="43">
        <v>10178</v>
      </c>
      <c r="K22" s="43" t="s">
        <v>144</v>
      </c>
      <c r="L22" s="43" t="s">
        <v>199</v>
      </c>
      <c r="M22" s="43" t="s">
        <v>298</v>
      </c>
      <c r="N22" s="43" t="s">
        <v>249</v>
      </c>
      <c r="O22" s="43" t="s">
        <v>249</v>
      </c>
      <c r="P22" s="43" t="s">
        <v>37</v>
      </c>
      <c r="Q22" s="43" t="s">
        <v>295</v>
      </c>
      <c r="R22" s="43">
        <v>0.63</v>
      </c>
      <c r="S22" s="43" t="s">
        <v>212</v>
      </c>
      <c r="T22" s="43" t="s">
        <v>37</v>
      </c>
      <c r="U22" s="43"/>
      <c r="V22" s="43">
        <v>4</v>
      </c>
      <c r="W22" s="43">
        <v>4</v>
      </c>
      <c r="X22" s="114"/>
      <c r="Y22" s="37">
        <v>6</v>
      </c>
      <c r="Z22" s="51"/>
      <c r="AA22" s="52">
        <f t="shared" si="0"/>
        <v>0</v>
      </c>
      <c r="AB22" s="40"/>
    </row>
    <row r="23" spans="1:28" x14ac:dyDescent="0.25">
      <c r="A23" s="53" t="s">
        <v>219</v>
      </c>
      <c r="B23" s="54" t="s">
        <v>299</v>
      </c>
      <c r="C23" s="54"/>
      <c r="D23" s="55"/>
      <c r="E23" s="55"/>
      <c r="F23" s="56" t="s">
        <v>300</v>
      </c>
      <c r="G23" s="55" t="s">
        <v>205</v>
      </c>
      <c r="H23" s="55">
        <v>150781</v>
      </c>
      <c r="I23" s="55">
        <v>2018</v>
      </c>
      <c r="J23" s="55">
        <v>17705</v>
      </c>
      <c r="K23" s="55" t="s">
        <v>273</v>
      </c>
      <c r="L23" s="55" t="s">
        <v>124</v>
      </c>
      <c r="M23" s="55" t="s">
        <v>290</v>
      </c>
      <c r="N23" s="57" t="s">
        <v>301</v>
      </c>
      <c r="O23" s="55" t="s">
        <v>302</v>
      </c>
      <c r="P23" s="55" t="s">
        <v>37</v>
      </c>
      <c r="Q23" s="55" t="s">
        <v>303</v>
      </c>
      <c r="R23" s="58">
        <v>1</v>
      </c>
      <c r="S23" s="55" t="s">
        <v>170</v>
      </c>
      <c r="T23" s="55" t="s">
        <v>41</v>
      </c>
      <c r="U23" s="55" t="s">
        <v>304</v>
      </c>
      <c r="V23" s="55">
        <v>7</v>
      </c>
      <c r="W23" s="55">
        <v>7</v>
      </c>
      <c r="X23" s="114" t="s">
        <v>305</v>
      </c>
      <c r="Y23" s="59">
        <v>6</v>
      </c>
      <c r="Z23" s="60"/>
      <c r="AA23" s="61"/>
      <c r="AB23" s="17"/>
    </row>
    <row r="24" spans="1:28" ht="15.75" x14ac:dyDescent="0.25">
      <c r="A24" s="62" t="s">
        <v>219</v>
      </c>
      <c r="B24" s="56" t="s">
        <v>299</v>
      </c>
      <c r="F24" s="56" t="s">
        <v>306</v>
      </c>
      <c r="G24" s="57" t="s">
        <v>307</v>
      </c>
      <c r="H24" s="63" t="s">
        <v>308</v>
      </c>
      <c r="I24" s="57">
        <v>1988</v>
      </c>
      <c r="J24" s="57">
        <v>8660</v>
      </c>
      <c r="K24" s="57" t="s">
        <v>144</v>
      </c>
      <c r="L24" s="57" t="s">
        <v>124</v>
      </c>
      <c r="M24" s="57" t="s">
        <v>309</v>
      </c>
      <c r="N24" s="57" t="s">
        <v>310</v>
      </c>
      <c r="O24" s="57" t="s">
        <v>310</v>
      </c>
      <c r="P24" s="57" t="s">
        <v>37</v>
      </c>
      <c r="Q24" s="64" t="s">
        <v>291</v>
      </c>
      <c r="R24" s="40"/>
      <c r="S24" s="55" t="s">
        <v>161</v>
      </c>
      <c r="T24" s="57" t="s">
        <v>37</v>
      </c>
      <c r="U24" s="55">
        <v>12</v>
      </c>
      <c r="V24" s="55">
        <v>6</v>
      </c>
      <c r="W24" s="55">
        <v>6</v>
      </c>
      <c r="X24" s="115" t="s">
        <v>311</v>
      </c>
      <c r="Y24" s="65">
        <v>6</v>
      </c>
      <c r="Z24" s="60"/>
      <c r="AA24" s="60"/>
      <c r="AB24" s="40"/>
    </row>
    <row r="25" spans="1:28" x14ac:dyDescent="0.25">
      <c r="A25" s="66" t="s">
        <v>219</v>
      </c>
      <c r="B25" s="67" t="s">
        <v>299</v>
      </c>
      <c r="F25" s="67" t="s">
        <v>312</v>
      </c>
      <c r="G25" s="68" t="s">
        <v>313</v>
      </c>
      <c r="H25" s="68">
        <v>24907</v>
      </c>
      <c r="I25" s="68">
        <v>2014</v>
      </c>
      <c r="J25" s="68" t="s">
        <v>314</v>
      </c>
      <c r="K25" s="68" t="s">
        <v>315</v>
      </c>
      <c r="L25" s="68" t="s">
        <v>80</v>
      </c>
      <c r="M25" s="68" t="s">
        <v>316</v>
      </c>
      <c r="N25" s="68" t="s">
        <v>317</v>
      </c>
      <c r="O25" s="68" t="s">
        <v>318</v>
      </c>
      <c r="P25" s="68" t="s">
        <v>310</v>
      </c>
      <c r="Q25" s="69" t="s">
        <v>310</v>
      </c>
      <c r="R25" s="40"/>
      <c r="S25" s="70" t="s">
        <v>170</v>
      </c>
      <c r="T25" s="68" t="s">
        <v>37</v>
      </c>
      <c r="U25" s="70" t="s">
        <v>319</v>
      </c>
      <c r="V25" s="70">
        <v>2</v>
      </c>
      <c r="W25" s="70">
        <v>2</v>
      </c>
      <c r="X25" s="116" t="s">
        <v>310</v>
      </c>
      <c r="Y25" s="71">
        <v>6</v>
      </c>
      <c r="Z25" s="60"/>
      <c r="AA25" s="60"/>
      <c r="AB25" s="40"/>
    </row>
    <row r="26" spans="1:28" x14ac:dyDescent="0.25">
      <c r="A26" s="66" t="s">
        <v>219</v>
      </c>
      <c r="B26" s="67" t="s">
        <v>299</v>
      </c>
      <c r="F26" s="67" t="s">
        <v>320</v>
      </c>
      <c r="G26" s="68" t="s">
        <v>321</v>
      </c>
      <c r="H26" s="68">
        <v>1153</v>
      </c>
      <c r="I26" s="68">
        <v>2006</v>
      </c>
      <c r="J26" s="68">
        <v>12738</v>
      </c>
      <c r="K26" s="68" t="s">
        <v>225</v>
      </c>
      <c r="L26" s="68" t="s">
        <v>124</v>
      </c>
      <c r="M26" s="68" t="s">
        <v>322</v>
      </c>
      <c r="N26" s="68" t="s">
        <v>310</v>
      </c>
      <c r="O26" s="68" t="s">
        <v>323</v>
      </c>
      <c r="P26" s="68" t="s">
        <v>37</v>
      </c>
      <c r="Q26" s="69" t="s">
        <v>291</v>
      </c>
      <c r="R26" s="40"/>
      <c r="S26" s="70" t="s">
        <v>170</v>
      </c>
      <c r="T26" s="68" t="s">
        <v>41</v>
      </c>
      <c r="U26" s="70" t="s">
        <v>324</v>
      </c>
      <c r="V26" s="70">
        <v>7</v>
      </c>
      <c r="W26" s="70">
        <v>7</v>
      </c>
      <c r="X26" s="116" t="s">
        <v>310</v>
      </c>
      <c r="Y26" s="71">
        <v>6</v>
      </c>
      <c r="Z26" s="60"/>
      <c r="AA26" s="60"/>
      <c r="AB26" s="40"/>
    </row>
    <row r="27" spans="1:28" x14ac:dyDescent="0.25">
      <c r="A27" s="72" t="s">
        <v>219</v>
      </c>
      <c r="B27" s="73" t="s">
        <v>299</v>
      </c>
      <c r="F27" s="73" t="s">
        <v>325</v>
      </c>
      <c r="G27" s="74" t="s">
        <v>321</v>
      </c>
      <c r="H27" s="74">
        <v>1152</v>
      </c>
      <c r="I27" s="74">
        <v>2006</v>
      </c>
      <c r="J27" s="74">
        <v>12737</v>
      </c>
      <c r="K27" s="74" t="s">
        <v>144</v>
      </c>
      <c r="L27" s="74" t="s">
        <v>124</v>
      </c>
      <c r="M27" s="74" t="s">
        <v>326</v>
      </c>
      <c r="N27" s="74" t="s">
        <v>123</v>
      </c>
      <c r="O27" s="74" t="s">
        <v>323</v>
      </c>
      <c r="P27" s="74" t="s">
        <v>37</v>
      </c>
      <c r="Q27" s="75">
        <v>8.4027777777777785E-2</v>
      </c>
      <c r="R27" s="40"/>
      <c r="S27" s="76" t="s">
        <v>170</v>
      </c>
      <c r="T27" s="74" t="s">
        <v>37</v>
      </c>
      <c r="U27" s="76" t="s">
        <v>324</v>
      </c>
      <c r="V27" s="76">
        <v>7</v>
      </c>
      <c r="W27" s="76">
        <v>7</v>
      </c>
      <c r="X27" s="117" t="s">
        <v>327</v>
      </c>
      <c r="Y27" s="77">
        <v>6</v>
      </c>
      <c r="Z27" s="60"/>
      <c r="AA27" s="60"/>
      <c r="AB27" s="40"/>
    </row>
    <row r="28" spans="1:28" x14ac:dyDescent="0.25">
      <c r="A28" s="53" t="s">
        <v>219</v>
      </c>
      <c r="B28" s="56" t="s">
        <v>328</v>
      </c>
      <c r="F28" s="56" t="s">
        <v>329</v>
      </c>
      <c r="G28" s="57" t="s">
        <v>205</v>
      </c>
      <c r="H28" s="57">
        <v>150488</v>
      </c>
      <c r="I28" s="57">
        <v>2011</v>
      </c>
      <c r="J28" s="57">
        <v>14556</v>
      </c>
      <c r="K28" s="57" t="s">
        <v>330</v>
      </c>
      <c r="L28" s="57" t="s">
        <v>35</v>
      </c>
      <c r="M28" s="57" t="s">
        <v>159</v>
      </c>
      <c r="N28" s="57" t="s">
        <v>175</v>
      </c>
      <c r="O28" s="57" t="s">
        <v>331</v>
      </c>
      <c r="P28" s="57" t="s">
        <v>37</v>
      </c>
      <c r="Q28" s="78">
        <v>8.4027777777777785E-2</v>
      </c>
      <c r="R28" s="40"/>
      <c r="S28" s="55" t="s">
        <v>161</v>
      </c>
      <c r="T28" s="57" t="s">
        <v>41</v>
      </c>
      <c r="U28" s="55" t="s">
        <v>332</v>
      </c>
      <c r="V28" s="55">
        <v>6</v>
      </c>
      <c r="W28" s="55">
        <v>6</v>
      </c>
      <c r="X28" s="115" t="s">
        <v>333</v>
      </c>
      <c r="Y28" s="65">
        <v>6</v>
      </c>
      <c r="Z28" s="60"/>
      <c r="AA28" s="60"/>
      <c r="AB28" s="40"/>
    </row>
    <row r="29" spans="1:28" x14ac:dyDescent="0.25">
      <c r="A29" s="72" t="s">
        <v>219</v>
      </c>
      <c r="B29" s="74" t="s">
        <v>328</v>
      </c>
      <c r="F29" s="74" t="s">
        <v>329</v>
      </c>
      <c r="G29" s="74" t="s">
        <v>334</v>
      </c>
      <c r="H29" s="74">
        <v>108349</v>
      </c>
      <c r="I29" s="74">
        <v>1995</v>
      </c>
      <c r="J29" s="74">
        <v>10148</v>
      </c>
      <c r="K29" s="74" t="s">
        <v>335</v>
      </c>
      <c r="L29" s="74" t="s">
        <v>35</v>
      </c>
      <c r="M29" s="74">
        <v>250</v>
      </c>
      <c r="N29" s="74" t="s">
        <v>310</v>
      </c>
      <c r="O29" s="74" t="s">
        <v>36</v>
      </c>
      <c r="P29" s="74" t="s">
        <v>37</v>
      </c>
      <c r="Q29" s="79" t="s">
        <v>310</v>
      </c>
      <c r="R29" s="51"/>
      <c r="S29" s="76" t="s">
        <v>170</v>
      </c>
      <c r="T29" s="74" t="s">
        <v>37</v>
      </c>
      <c r="U29" s="76">
        <v>4</v>
      </c>
      <c r="V29" s="76">
        <v>2</v>
      </c>
      <c r="W29" s="76">
        <v>2</v>
      </c>
      <c r="X29" s="117" t="s">
        <v>336</v>
      </c>
      <c r="Y29" s="93">
        <v>6</v>
      </c>
      <c r="Z29" s="94"/>
      <c r="AA29" s="94"/>
      <c r="AB29" s="51"/>
    </row>
    <row r="30" spans="1:28" x14ac:dyDescent="0.25">
      <c r="A30" s="53" t="s">
        <v>219</v>
      </c>
      <c r="B30" s="57" t="s">
        <v>328</v>
      </c>
      <c r="C30" s="25"/>
      <c r="D30" s="25"/>
      <c r="E30" s="25"/>
      <c r="F30" s="57" t="s">
        <v>329</v>
      </c>
      <c r="G30" s="57" t="s">
        <v>337</v>
      </c>
      <c r="H30" s="57">
        <v>66067</v>
      </c>
      <c r="I30" s="57">
        <v>2024</v>
      </c>
      <c r="J30" s="57">
        <v>6080060246</v>
      </c>
      <c r="K30" s="57" t="s">
        <v>144</v>
      </c>
      <c r="L30" s="57" t="s">
        <v>124</v>
      </c>
      <c r="M30" s="57" t="s">
        <v>338</v>
      </c>
      <c r="N30" s="57" t="s">
        <v>310</v>
      </c>
      <c r="O30" s="57" t="s">
        <v>337</v>
      </c>
      <c r="P30" s="57" t="s">
        <v>37</v>
      </c>
      <c r="Q30" s="57" t="s">
        <v>310</v>
      </c>
      <c r="R30" s="25"/>
      <c r="S30" s="57" t="s">
        <v>161</v>
      </c>
      <c r="T30" s="57" t="s">
        <v>41</v>
      </c>
      <c r="U30" s="57">
        <v>14</v>
      </c>
      <c r="V30" s="57">
        <v>5</v>
      </c>
      <c r="W30" s="57">
        <v>5</v>
      </c>
      <c r="X30" s="113" t="s">
        <v>339</v>
      </c>
      <c r="Y30" s="57">
        <v>6</v>
      </c>
      <c r="Z30" s="25"/>
      <c r="AA30" s="25"/>
      <c r="AB30" s="25"/>
    </row>
    <row r="31" spans="1:28" x14ac:dyDescent="0.25">
      <c r="A31" s="53" t="s">
        <v>219</v>
      </c>
      <c r="B31" s="57" t="s">
        <v>340</v>
      </c>
      <c r="C31" s="25"/>
      <c r="D31" s="25"/>
      <c r="E31" s="25"/>
      <c r="F31" s="57" t="s">
        <v>341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25"/>
      <c r="S31" s="57"/>
      <c r="T31" s="57"/>
      <c r="U31" s="57"/>
      <c r="V31" s="57"/>
      <c r="W31" s="57"/>
      <c r="X31" s="113" t="s">
        <v>416</v>
      </c>
      <c r="Y31" s="57"/>
      <c r="Z31" s="25"/>
      <c r="AA31" s="25"/>
      <c r="AB31" s="25"/>
    </row>
  </sheetData>
  <pageMargins left="0.7" right="0.7" top="0.75" bottom="0.75" header="0.3" footer="0.3"/>
  <pageSetup paperSize="8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71297-5F66-4F6D-9B21-5C85A37AB601}">
  <dimension ref="A1:AB22"/>
  <sheetViews>
    <sheetView tabSelected="1" zoomScaleNormal="100" workbookViewId="0">
      <selection activeCell="C35" sqref="C35"/>
    </sheetView>
  </sheetViews>
  <sheetFormatPr baseColWidth="10" defaultColWidth="9.140625" defaultRowHeight="15" x14ac:dyDescent="0.25"/>
  <cols>
    <col min="1" max="1" width="10.42578125" bestFit="1" customWidth="1"/>
    <col min="2" max="2" width="13.85546875" bestFit="1" customWidth="1"/>
    <col min="3" max="3" width="4.5703125" bestFit="1" customWidth="1"/>
    <col min="4" max="4" width="15.5703125" hidden="1" customWidth="1"/>
    <col min="5" max="5" width="8.7109375" hidden="1" customWidth="1"/>
    <col min="6" max="6" width="18.42578125" bestFit="1" customWidth="1"/>
    <col min="7" max="7" width="11.5703125" bestFit="1" customWidth="1"/>
    <col min="8" max="8" width="8.7109375" bestFit="1" customWidth="1"/>
    <col min="9" max="9" width="15.140625" customWidth="1"/>
    <col min="10" max="10" width="14.28515625" bestFit="1" customWidth="1"/>
    <col min="11" max="11" width="14.7109375" bestFit="1" customWidth="1"/>
    <col min="12" max="12" width="11.28515625" bestFit="1" customWidth="1"/>
    <col min="13" max="13" width="12.7109375" bestFit="1" customWidth="1"/>
    <col min="14" max="14" width="15.42578125" customWidth="1"/>
    <col min="15" max="15" width="9.5703125" bestFit="1" customWidth="1"/>
    <col min="16" max="16" width="6.7109375" bestFit="1" customWidth="1"/>
    <col min="17" max="17" width="15.5703125" bestFit="1" customWidth="1"/>
    <col min="18" max="18" width="8.5703125" bestFit="1" customWidth="1"/>
    <col min="19" max="19" width="7.85546875" bestFit="1" customWidth="1"/>
    <col min="20" max="20" width="13.5703125" customWidth="1"/>
    <col min="21" max="21" width="7" bestFit="1" customWidth="1"/>
    <col min="22" max="22" width="5.85546875" bestFit="1" customWidth="1"/>
    <col min="23" max="23" width="8.28515625" bestFit="1" customWidth="1"/>
    <col min="24" max="24" width="25.140625" bestFit="1" customWidth="1"/>
    <col min="25" max="25" width="5.85546875" bestFit="1" customWidth="1"/>
    <col min="26" max="26" width="11.85546875" customWidth="1"/>
    <col min="27" max="27" width="13" customWidth="1"/>
    <col min="28" max="28" width="36.140625" customWidth="1"/>
  </cols>
  <sheetData>
    <row r="1" spans="1:28" ht="114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2" t="s">
        <v>25</v>
      </c>
      <c r="AA1" s="2" t="s">
        <v>26</v>
      </c>
      <c r="AB1" s="31" t="s">
        <v>342</v>
      </c>
    </row>
    <row r="2" spans="1:28" x14ac:dyDescent="0.25">
      <c r="A2" s="25" t="s">
        <v>343</v>
      </c>
      <c r="B2" s="12" t="s">
        <v>344</v>
      </c>
      <c r="C2" s="12">
        <v>1</v>
      </c>
      <c r="D2" s="12" t="s">
        <v>345</v>
      </c>
      <c r="E2" s="80" t="s">
        <v>346</v>
      </c>
      <c r="F2" s="12" t="s">
        <v>347</v>
      </c>
      <c r="G2" s="12" t="s">
        <v>348</v>
      </c>
      <c r="H2" s="8"/>
      <c r="I2" s="12" t="s">
        <v>349</v>
      </c>
      <c r="J2" s="12">
        <v>3291</v>
      </c>
      <c r="K2" s="12" t="s">
        <v>144</v>
      </c>
      <c r="L2" s="12" t="s">
        <v>124</v>
      </c>
      <c r="M2" s="12" t="s">
        <v>350</v>
      </c>
      <c r="N2" s="12"/>
      <c r="O2" s="12" t="s">
        <v>351</v>
      </c>
      <c r="P2" s="12" t="s">
        <v>37</v>
      </c>
      <c r="Q2" s="8" t="s">
        <v>147</v>
      </c>
      <c r="R2" s="12"/>
      <c r="S2" s="12" t="s">
        <v>161</v>
      </c>
      <c r="T2" s="12" t="s">
        <v>41</v>
      </c>
      <c r="U2" s="8" t="s">
        <v>165</v>
      </c>
      <c r="V2" s="16">
        <v>4</v>
      </c>
      <c r="W2" s="16">
        <v>4</v>
      </c>
      <c r="X2" s="9" t="s">
        <v>352</v>
      </c>
      <c r="Y2" s="16">
        <v>4</v>
      </c>
      <c r="Z2" s="81"/>
      <c r="AA2" s="82">
        <f t="shared" ref="AA2:AA21" si="0">Y2*Z2</f>
        <v>0</v>
      </c>
      <c r="AB2" s="83"/>
    </row>
    <row r="3" spans="1:28" x14ac:dyDescent="0.25">
      <c r="A3" s="25" t="s">
        <v>343</v>
      </c>
      <c r="B3" s="12" t="s">
        <v>344</v>
      </c>
      <c r="C3" s="12">
        <v>1</v>
      </c>
      <c r="D3" s="12"/>
      <c r="E3" s="80"/>
      <c r="F3" s="12" t="s">
        <v>347</v>
      </c>
      <c r="G3" s="12" t="s">
        <v>104</v>
      </c>
      <c r="H3" s="8"/>
      <c r="I3" s="12">
        <v>1998</v>
      </c>
      <c r="J3" s="12">
        <v>10649</v>
      </c>
      <c r="K3" s="12" t="s">
        <v>144</v>
      </c>
      <c r="L3" s="12" t="s">
        <v>124</v>
      </c>
      <c r="M3" s="12" t="s">
        <v>193</v>
      </c>
      <c r="N3" s="12"/>
      <c r="O3" s="12" t="s">
        <v>351</v>
      </c>
      <c r="P3" s="12" t="s">
        <v>37</v>
      </c>
      <c r="Q3" s="8" t="s">
        <v>147</v>
      </c>
      <c r="R3" s="12"/>
      <c r="S3" s="12" t="s">
        <v>161</v>
      </c>
      <c r="T3" s="12" t="s">
        <v>41</v>
      </c>
      <c r="U3" s="8" t="s">
        <v>353</v>
      </c>
      <c r="V3" s="16">
        <v>5</v>
      </c>
      <c r="W3" s="16">
        <v>5</v>
      </c>
      <c r="X3" s="9"/>
      <c r="Y3" s="16">
        <v>4</v>
      </c>
      <c r="Z3" s="81"/>
      <c r="AA3" s="82">
        <f t="shared" si="0"/>
        <v>0</v>
      </c>
      <c r="AB3" s="83"/>
    </row>
    <row r="4" spans="1:28" x14ac:dyDescent="0.25">
      <c r="A4" s="25" t="s">
        <v>343</v>
      </c>
      <c r="B4" s="12" t="s">
        <v>344</v>
      </c>
      <c r="C4" s="12">
        <v>1</v>
      </c>
      <c r="D4" s="12"/>
      <c r="E4" s="80"/>
      <c r="F4" s="12" t="s">
        <v>347</v>
      </c>
      <c r="G4" s="12" t="s">
        <v>166</v>
      </c>
      <c r="H4" s="8"/>
      <c r="I4" s="12">
        <v>1992</v>
      </c>
      <c r="J4" s="12">
        <v>9707</v>
      </c>
      <c r="K4" s="12" t="s">
        <v>354</v>
      </c>
      <c r="L4" s="12" t="s">
        <v>124</v>
      </c>
      <c r="M4" s="12" t="s">
        <v>168</v>
      </c>
      <c r="N4" s="12"/>
      <c r="O4" s="12" t="s">
        <v>166</v>
      </c>
      <c r="P4" s="12" t="s">
        <v>37</v>
      </c>
      <c r="Q4" s="8" t="s">
        <v>38</v>
      </c>
      <c r="R4" s="12"/>
      <c r="S4" s="12" t="s">
        <v>170</v>
      </c>
      <c r="T4" s="12" t="s">
        <v>37</v>
      </c>
      <c r="U4" s="8" t="s">
        <v>162</v>
      </c>
      <c r="V4" s="16">
        <v>4</v>
      </c>
      <c r="W4" s="16">
        <v>4</v>
      </c>
      <c r="X4" s="9"/>
      <c r="Y4" s="16">
        <v>2</v>
      </c>
      <c r="Z4" s="81"/>
      <c r="AA4" s="82">
        <f t="shared" si="0"/>
        <v>0</v>
      </c>
      <c r="AB4" s="83"/>
    </row>
    <row r="5" spans="1:28" s="104" customFormat="1" x14ac:dyDescent="0.25">
      <c r="A5" s="95" t="s">
        <v>343</v>
      </c>
      <c r="B5" s="96" t="s">
        <v>344</v>
      </c>
      <c r="C5" s="96">
        <v>1</v>
      </c>
      <c r="D5" s="96"/>
      <c r="E5" s="97"/>
      <c r="F5" s="96" t="s">
        <v>347</v>
      </c>
      <c r="G5" s="96" t="s">
        <v>166</v>
      </c>
      <c r="H5" s="98"/>
      <c r="I5" s="96" t="s">
        <v>420</v>
      </c>
      <c r="J5" s="96">
        <v>9708</v>
      </c>
      <c r="K5" s="96" t="s">
        <v>144</v>
      </c>
      <c r="L5" s="96" t="s">
        <v>124</v>
      </c>
      <c r="M5" s="96" t="s">
        <v>355</v>
      </c>
      <c r="N5" s="96" t="s">
        <v>419</v>
      </c>
      <c r="O5" s="96" t="s">
        <v>418</v>
      </c>
      <c r="P5" s="96" t="s">
        <v>37</v>
      </c>
      <c r="Q5" s="98" t="s">
        <v>38</v>
      </c>
      <c r="R5" s="96"/>
      <c r="S5" s="96" t="s">
        <v>40</v>
      </c>
      <c r="T5" s="96" t="s">
        <v>41</v>
      </c>
      <c r="U5" s="98" t="s">
        <v>162</v>
      </c>
      <c r="V5" s="99">
        <v>5</v>
      </c>
      <c r="W5" s="99">
        <v>5</v>
      </c>
      <c r="X5" s="100" t="s">
        <v>352</v>
      </c>
      <c r="Y5" s="99">
        <v>4</v>
      </c>
      <c r="Z5" s="101"/>
      <c r="AA5" s="102">
        <f t="shared" si="0"/>
        <v>0</v>
      </c>
      <c r="AB5" s="103"/>
    </row>
    <row r="6" spans="1:28" x14ac:dyDescent="0.25">
      <c r="A6" s="25" t="s">
        <v>343</v>
      </c>
      <c r="B6" s="12" t="s">
        <v>344</v>
      </c>
      <c r="C6" s="12">
        <v>1</v>
      </c>
      <c r="D6" s="12"/>
      <c r="E6" s="80"/>
      <c r="F6" s="12" t="s">
        <v>347</v>
      </c>
      <c r="G6" s="12" t="s">
        <v>104</v>
      </c>
      <c r="H6" s="8"/>
      <c r="I6" s="12">
        <v>1996</v>
      </c>
      <c r="J6" s="12">
        <v>13516</v>
      </c>
      <c r="K6" s="12" t="s">
        <v>273</v>
      </c>
      <c r="L6" s="12" t="s">
        <v>80</v>
      </c>
      <c r="M6" s="12" t="s">
        <v>356</v>
      </c>
      <c r="N6" s="12"/>
      <c r="O6" s="12" t="s">
        <v>160</v>
      </c>
      <c r="P6" s="12" t="s">
        <v>37</v>
      </c>
      <c r="Q6" s="8" t="s">
        <v>147</v>
      </c>
      <c r="R6" s="12"/>
      <c r="S6" s="12" t="s">
        <v>161</v>
      </c>
      <c r="T6" s="12" t="s">
        <v>37</v>
      </c>
      <c r="U6" s="8" t="s">
        <v>357</v>
      </c>
      <c r="V6" s="16">
        <v>2</v>
      </c>
      <c r="W6" s="16">
        <v>2</v>
      </c>
      <c r="X6" s="9" t="s">
        <v>352</v>
      </c>
      <c r="Y6" s="16">
        <v>4</v>
      </c>
      <c r="Z6" s="81"/>
      <c r="AA6" s="82">
        <f t="shared" si="0"/>
        <v>0</v>
      </c>
      <c r="AB6" s="83"/>
    </row>
    <row r="7" spans="1:28" x14ac:dyDescent="0.25">
      <c r="A7" s="84" t="s">
        <v>343</v>
      </c>
      <c r="B7" s="12" t="s">
        <v>344</v>
      </c>
      <c r="C7" s="12">
        <v>1</v>
      </c>
      <c r="D7" s="12"/>
      <c r="E7" s="80"/>
      <c r="F7" s="12" t="s">
        <v>347</v>
      </c>
      <c r="G7" s="12" t="s">
        <v>70</v>
      </c>
      <c r="H7" s="8"/>
      <c r="I7" s="12">
        <v>2017</v>
      </c>
      <c r="J7" s="12">
        <v>9576</v>
      </c>
      <c r="K7" s="12" t="s">
        <v>144</v>
      </c>
      <c r="L7" s="12" t="s">
        <v>285</v>
      </c>
      <c r="M7" s="12" t="s">
        <v>358</v>
      </c>
      <c r="N7" s="12"/>
      <c r="O7" s="12" t="s">
        <v>359</v>
      </c>
      <c r="P7" s="12" t="s">
        <v>37</v>
      </c>
      <c r="Q7" s="8" t="s">
        <v>147</v>
      </c>
      <c r="R7" s="12"/>
      <c r="S7" s="12" t="s">
        <v>161</v>
      </c>
      <c r="T7" s="12" t="s">
        <v>41</v>
      </c>
      <c r="U7" s="8" t="s">
        <v>360</v>
      </c>
      <c r="V7" s="16">
        <v>6</v>
      </c>
      <c r="W7" s="16">
        <v>6</v>
      </c>
      <c r="X7" s="15"/>
      <c r="Y7" s="16">
        <v>4</v>
      </c>
      <c r="Z7" s="81"/>
      <c r="AA7" s="82">
        <f t="shared" si="0"/>
        <v>0</v>
      </c>
      <c r="AB7" s="83"/>
    </row>
    <row r="8" spans="1:28" x14ac:dyDescent="0.25">
      <c r="A8" s="25" t="s">
        <v>343</v>
      </c>
      <c r="B8" s="12" t="s">
        <v>344</v>
      </c>
      <c r="C8" s="12">
        <v>1</v>
      </c>
      <c r="D8" s="12"/>
      <c r="E8" s="80"/>
      <c r="F8" s="12" t="s">
        <v>347</v>
      </c>
      <c r="G8" s="12" t="s">
        <v>70</v>
      </c>
      <c r="H8" s="8"/>
      <c r="I8" s="12">
        <v>2005</v>
      </c>
      <c r="J8" s="12">
        <v>12292</v>
      </c>
      <c r="K8" s="12" t="s">
        <v>144</v>
      </c>
      <c r="L8" s="12" t="s">
        <v>285</v>
      </c>
      <c r="M8" s="12" t="s">
        <v>361</v>
      </c>
      <c r="N8" s="12"/>
      <c r="O8" s="12" t="s">
        <v>359</v>
      </c>
      <c r="P8" s="12" t="s">
        <v>37</v>
      </c>
      <c r="Q8" s="8" t="s">
        <v>147</v>
      </c>
      <c r="R8" s="12"/>
      <c r="S8" s="12" t="s">
        <v>170</v>
      </c>
      <c r="T8" s="12" t="s">
        <v>41</v>
      </c>
      <c r="U8" s="8" t="s">
        <v>165</v>
      </c>
      <c r="V8" s="16">
        <v>4</v>
      </c>
      <c r="W8" s="16">
        <v>4</v>
      </c>
      <c r="X8" s="9"/>
      <c r="Y8" s="16">
        <v>4</v>
      </c>
      <c r="Z8" s="81"/>
      <c r="AA8" s="82">
        <f t="shared" si="0"/>
        <v>0</v>
      </c>
      <c r="AB8" s="83"/>
    </row>
    <row r="9" spans="1:28" x14ac:dyDescent="0.25">
      <c r="A9" s="25" t="s">
        <v>343</v>
      </c>
      <c r="B9" s="12" t="s">
        <v>344</v>
      </c>
      <c r="C9" s="12">
        <v>1</v>
      </c>
      <c r="D9" s="12"/>
      <c r="E9" s="80"/>
      <c r="F9" s="12" t="s">
        <v>347</v>
      </c>
      <c r="G9" s="12" t="s">
        <v>104</v>
      </c>
      <c r="H9" s="8"/>
      <c r="I9" s="12">
        <v>1910</v>
      </c>
      <c r="J9" s="12">
        <v>13517</v>
      </c>
      <c r="K9" s="12" t="s">
        <v>273</v>
      </c>
      <c r="L9" s="12" t="s">
        <v>362</v>
      </c>
      <c r="M9" s="12"/>
      <c r="N9" s="12"/>
      <c r="O9" s="12" t="s">
        <v>160</v>
      </c>
      <c r="P9" s="12" t="s">
        <v>37</v>
      </c>
      <c r="Q9" s="8"/>
      <c r="R9" s="12"/>
      <c r="S9" s="12" t="s">
        <v>170</v>
      </c>
      <c r="T9" s="12" t="s">
        <v>37</v>
      </c>
      <c r="U9" s="8" t="s">
        <v>171</v>
      </c>
      <c r="V9" s="16">
        <v>2</v>
      </c>
      <c r="W9" s="16">
        <v>2</v>
      </c>
      <c r="X9" s="9" t="s">
        <v>363</v>
      </c>
      <c r="Y9" s="16">
        <v>4</v>
      </c>
      <c r="Z9" s="81"/>
      <c r="AA9" s="82">
        <f t="shared" si="0"/>
        <v>0</v>
      </c>
      <c r="AB9" s="83"/>
    </row>
    <row r="10" spans="1:28" x14ac:dyDescent="0.25">
      <c r="A10" s="25" t="s">
        <v>343</v>
      </c>
      <c r="B10" s="12" t="s">
        <v>364</v>
      </c>
      <c r="C10" s="12">
        <v>4</v>
      </c>
      <c r="D10" s="85" t="s">
        <v>365</v>
      </c>
      <c r="E10" s="86" t="s">
        <v>366</v>
      </c>
      <c r="F10" s="12" t="s">
        <v>367</v>
      </c>
      <c r="G10" s="12" t="s">
        <v>368</v>
      </c>
      <c r="H10" s="8" t="s">
        <v>369</v>
      </c>
      <c r="I10" s="12"/>
      <c r="J10" s="12">
        <v>9762</v>
      </c>
      <c r="K10" s="12" t="s">
        <v>144</v>
      </c>
      <c r="L10" s="12" t="s">
        <v>124</v>
      </c>
      <c r="M10" s="12" t="s">
        <v>159</v>
      </c>
      <c r="N10" s="12"/>
      <c r="O10" s="12" t="s">
        <v>160</v>
      </c>
      <c r="P10" s="12" t="s">
        <v>41</v>
      </c>
      <c r="Q10" s="8" t="s">
        <v>38</v>
      </c>
      <c r="R10" s="12"/>
      <c r="S10" s="12" t="s">
        <v>40</v>
      </c>
      <c r="T10" s="12" t="s">
        <v>37</v>
      </c>
      <c r="U10" s="8" t="s">
        <v>370</v>
      </c>
      <c r="V10" s="16">
        <v>8</v>
      </c>
      <c r="W10" s="16">
        <v>8</v>
      </c>
      <c r="X10" s="9" t="s">
        <v>371</v>
      </c>
      <c r="Y10" s="16">
        <v>8</v>
      </c>
      <c r="Z10" s="81"/>
      <c r="AA10" s="82">
        <f t="shared" si="0"/>
        <v>0</v>
      </c>
      <c r="AB10" s="83"/>
    </row>
    <row r="11" spans="1:28" x14ac:dyDescent="0.25">
      <c r="A11" s="25" t="s">
        <v>343</v>
      </c>
      <c r="B11" s="12" t="s">
        <v>364</v>
      </c>
      <c r="C11" s="12">
        <v>4</v>
      </c>
      <c r="D11" s="12"/>
      <c r="E11" s="80"/>
      <c r="F11" s="12" t="s">
        <v>367</v>
      </c>
      <c r="G11" s="12" t="s">
        <v>372</v>
      </c>
      <c r="H11" s="8" t="s">
        <v>373</v>
      </c>
      <c r="I11" s="12"/>
      <c r="J11" s="12">
        <v>9761</v>
      </c>
      <c r="K11" s="12" t="s">
        <v>144</v>
      </c>
      <c r="L11" s="12" t="s">
        <v>124</v>
      </c>
      <c r="M11" s="12" t="s">
        <v>159</v>
      </c>
      <c r="N11" s="12"/>
      <c r="O11" s="12" t="s">
        <v>160</v>
      </c>
      <c r="P11" s="12" t="s">
        <v>41</v>
      </c>
      <c r="Q11" s="8" t="s">
        <v>38</v>
      </c>
      <c r="R11" s="12"/>
      <c r="S11" s="12" t="s">
        <v>40</v>
      </c>
      <c r="T11" s="12" t="s">
        <v>37</v>
      </c>
      <c r="U11" s="8" t="s">
        <v>370</v>
      </c>
      <c r="V11" s="16">
        <v>8</v>
      </c>
      <c r="W11" s="16">
        <v>8</v>
      </c>
      <c r="X11" s="9" t="s">
        <v>374</v>
      </c>
      <c r="Y11" s="16">
        <v>8</v>
      </c>
      <c r="Z11" s="87"/>
      <c r="AA11" s="82">
        <f t="shared" si="0"/>
        <v>0</v>
      </c>
      <c r="AB11" s="83"/>
    </row>
    <row r="12" spans="1:28" x14ac:dyDescent="0.25">
      <c r="A12" s="25" t="s">
        <v>343</v>
      </c>
      <c r="B12" s="12" t="s">
        <v>364</v>
      </c>
      <c r="C12" s="12">
        <v>4</v>
      </c>
      <c r="D12" s="12"/>
      <c r="E12" s="80"/>
      <c r="F12" s="12" t="s">
        <v>367</v>
      </c>
      <c r="G12" s="12" t="s">
        <v>375</v>
      </c>
      <c r="H12" s="8" t="s">
        <v>376</v>
      </c>
      <c r="I12" s="12" t="s">
        <v>377</v>
      </c>
      <c r="J12" s="12" t="s">
        <v>225</v>
      </c>
      <c r="K12" s="12" t="s">
        <v>378</v>
      </c>
      <c r="L12" s="12" t="s">
        <v>379</v>
      </c>
      <c r="M12" s="12" t="s">
        <v>380</v>
      </c>
      <c r="N12" s="12" t="s">
        <v>70</v>
      </c>
      <c r="O12" s="12" t="s">
        <v>41</v>
      </c>
      <c r="P12" s="88">
        <v>8.4027777777777771E-2</v>
      </c>
      <c r="Q12" s="8" t="s">
        <v>381</v>
      </c>
      <c r="R12" s="12" t="s">
        <v>40</v>
      </c>
      <c r="S12" s="12" t="s">
        <v>41</v>
      </c>
      <c r="T12" s="12" t="s">
        <v>382</v>
      </c>
      <c r="U12" s="8" t="s">
        <v>383</v>
      </c>
      <c r="V12" s="16">
        <v>13</v>
      </c>
      <c r="W12" s="16" t="s">
        <v>384</v>
      </c>
      <c r="X12" s="9" t="s">
        <v>384</v>
      </c>
      <c r="Y12" s="16">
        <v>8</v>
      </c>
      <c r="Z12" s="87"/>
      <c r="AA12" s="82">
        <f t="shared" si="0"/>
        <v>0</v>
      </c>
      <c r="AB12" s="83"/>
    </row>
    <row r="13" spans="1:28" x14ac:dyDescent="0.25">
      <c r="A13" s="25" t="s">
        <v>343</v>
      </c>
      <c r="B13" s="12" t="s">
        <v>364</v>
      </c>
      <c r="C13" s="12">
        <v>4</v>
      </c>
      <c r="D13" s="12"/>
      <c r="E13" s="80"/>
      <c r="F13" s="12" t="s">
        <v>367</v>
      </c>
      <c r="G13" s="12" t="s">
        <v>385</v>
      </c>
      <c r="H13" s="8" t="s">
        <v>376</v>
      </c>
      <c r="I13" s="12" t="s">
        <v>386</v>
      </c>
      <c r="J13" s="12" t="s">
        <v>144</v>
      </c>
      <c r="K13" s="12" t="s">
        <v>378</v>
      </c>
      <c r="L13" s="12" t="s">
        <v>159</v>
      </c>
      <c r="M13" s="12" t="s">
        <v>380</v>
      </c>
      <c r="N13" s="12" t="s">
        <v>70</v>
      </c>
      <c r="O13" s="12" t="s">
        <v>41</v>
      </c>
      <c r="P13" s="88">
        <v>8.4027777777777771E-2</v>
      </c>
      <c r="Q13" s="8" t="s">
        <v>387</v>
      </c>
      <c r="R13" s="12" t="s">
        <v>40</v>
      </c>
      <c r="S13" s="12" t="s">
        <v>37</v>
      </c>
      <c r="T13" s="12" t="s">
        <v>388</v>
      </c>
      <c r="U13" s="8" t="s">
        <v>389</v>
      </c>
      <c r="V13" s="16">
        <v>10</v>
      </c>
      <c r="W13" s="16" t="s">
        <v>390</v>
      </c>
      <c r="X13" s="9" t="s">
        <v>390</v>
      </c>
      <c r="Y13" s="16">
        <v>8</v>
      </c>
      <c r="Z13" s="87"/>
      <c r="AA13" s="82">
        <f t="shared" si="0"/>
        <v>0</v>
      </c>
      <c r="AB13" s="83"/>
    </row>
    <row r="14" spans="1:28" x14ac:dyDescent="0.25">
      <c r="A14" s="25" t="s">
        <v>343</v>
      </c>
      <c r="B14" s="12" t="s">
        <v>364</v>
      </c>
      <c r="C14" s="12">
        <v>4</v>
      </c>
      <c r="D14" s="12"/>
      <c r="E14" s="80"/>
      <c r="F14" s="12" t="s">
        <v>367</v>
      </c>
      <c r="G14" s="12" t="s">
        <v>391</v>
      </c>
      <c r="H14" s="8" t="s">
        <v>392</v>
      </c>
      <c r="I14" s="12"/>
      <c r="J14" s="12">
        <v>9622</v>
      </c>
      <c r="K14" s="12" t="s">
        <v>144</v>
      </c>
      <c r="L14" s="12" t="s">
        <v>124</v>
      </c>
      <c r="M14" s="12" t="s">
        <v>293</v>
      </c>
      <c r="N14" s="12" t="s">
        <v>185</v>
      </c>
      <c r="O14" s="12" t="s">
        <v>393</v>
      </c>
      <c r="P14" s="12" t="s">
        <v>37</v>
      </c>
      <c r="Q14" s="8" t="s">
        <v>38</v>
      </c>
      <c r="R14" s="12" t="s">
        <v>148</v>
      </c>
      <c r="S14" s="12" t="s">
        <v>161</v>
      </c>
      <c r="T14" s="12" t="s">
        <v>37</v>
      </c>
      <c r="U14" s="8" t="s">
        <v>394</v>
      </c>
      <c r="V14" s="16">
        <v>9</v>
      </c>
      <c r="W14" s="16">
        <v>9</v>
      </c>
      <c r="X14" s="9" t="s">
        <v>395</v>
      </c>
      <c r="Y14" s="16">
        <v>6</v>
      </c>
      <c r="Z14" s="87"/>
      <c r="AA14" s="82">
        <f t="shared" si="0"/>
        <v>0</v>
      </c>
      <c r="AB14" s="83"/>
    </row>
    <row r="15" spans="1:28" x14ac:dyDescent="0.25">
      <c r="A15" s="25" t="s">
        <v>343</v>
      </c>
      <c r="B15" s="12" t="s">
        <v>364</v>
      </c>
      <c r="C15" s="12">
        <v>4</v>
      </c>
      <c r="D15" s="12"/>
      <c r="E15" s="80"/>
      <c r="F15" s="12" t="s">
        <v>367</v>
      </c>
      <c r="G15" s="12" t="s">
        <v>391</v>
      </c>
      <c r="H15" s="8" t="s">
        <v>396</v>
      </c>
      <c r="I15" s="12"/>
      <c r="J15" s="12">
        <v>9623</v>
      </c>
      <c r="K15" s="12" t="s">
        <v>144</v>
      </c>
      <c r="L15" s="12" t="s">
        <v>124</v>
      </c>
      <c r="M15" s="12" t="s">
        <v>159</v>
      </c>
      <c r="N15" s="12"/>
      <c r="O15" s="12" t="s">
        <v>393</v>
      </c>
      <c r="P15" s="12" t="s">
        <v>37</v>
      </c>
      <c r="Q15" s="8" t="s">
        <v>38</v>
      </c>
      <c r="R15" s="12" t="s">
        <v>148</v>
      </c>
      <c r="S15" s="12" t="s">
        <v>170</v>
      </c>
      <c r="T15" s="12" t="s">
        <v>37</v>
      </c>
      <c r="U15" s="8" t="s">
        <v>370</v>
      </c>
      <c r="V15" s="16">
        <v>8</v>
      </c>
      <c r="W15" s="16">
        <v>8</v>
      </c>
      <c r="X15" s="9" t="s">
        <v>397</v>
      </c>
      <c r="Y15" s="16">
        <v>6</v>
      </c>
      <c r="Z15" s="87"/>
      <c r="AA15" s="82">
        <f t="shared" si="0"/>
        <v>0</v>
      </c>
      <c r="AB15" s="83"/>
    </row>
    <row r="16" spans="1:28" x14ac:dyDescent="0.25">
      <c r="A16" s="25" t="s">
        <v>343</v>
      </c>
      <c r="B16" s="12" t="s">
        <v>398</v>
      </c>
      <c r="C16" s="12">
        <v>221</v>
      </c>
      <c r="D16" s="85" t="s">
        <v>399</v>
      </c>
      <c r="E16" s="86" t="s">
        <v>400</v>
      </c>
      <c r="F16" s="12" t="s">
        <v>401</v>
      </c>
      <c r="G16" s="12" t="s">
        <v>402</v>
      </c>
      <c r="H16" s="89">
        <v>10447977</v>
      </c>
      <c r="I16" s="89">
        <v>2005</v>
      </c>
      <c r="J16" s="12">
        <v>12198</v>
      </c>
      <c r="K16" s="12" t="s">
        <v>144</v>
      </c>
      <c r="L16" s="12" t="s">
        <v>124</v>
      </c>
      <c r="M16" s="12" t="s">
        <v>226</v>
      </c>
      <c r="N16" s="12" t="s">
        <v>123</v>
      </c>
      <c r="O16" s="12" t="s">
        <v>403</v>
      </c>
      <c r="P16" s="12" t="s">
        <v>37</v>
      </c>
      <c r="Q16" s="8" t="s">
        <v>147</v>
      </c>
      <c r="R16" s="8" t="s">
        <v>211</v>
      </c>
      <c r="S16" s="12" t="s">
        <v>161</v>
      </c>
      <c r="T16" s="12" t="s">
        <v>41</v>
      </c>
      <c r="U16" s="12" t="s">
        <v>203</v>
      </c>
      <c r="V16" s="12">
        <v>3</v>
      </c>
      <c r="W16" s="12">
        <v>3</v>
      </c>
      <c r="X16" s="9" t="s">
        <v>163</v>
      </c>
      <c r="Y16" s="80" t="s">
        <v>101</v>
      </c>
      <c r="Z16" s="90"/>
      <c r="AA16" s="82">
        <f t="shared" si="0"/>
        <v>0</v>
      </c>
      <c r="AB16" s="25"/>
    </row>
    <row r="17" spans="1:28" x14ac:dyDescent="0.25">
      <c r="A17" s="25" t="s">
        <v>343</v>
      </c>
      <c r="B17" s="12" t="s">
        <v>398</v>
      </c>
      <c r="C17" s="12">
        <v>221</v>
      </c>
      <c r="D17" s="12"/>
      <c r="E17" s="80"/>
      <c r="F17" s="12" t="s">
        <v>401</v>
      </c>
      <c r="G17" s="12" t="s">
        <v>190</v>
      </c>
      <c r="H17" s="89"/>
      <c r="I17" s="89">
        <v>2011</v>
      </c>
      <c r="J17" s="12">
        <v>14300</v>
      </c>
      <c r="K17" s="12" t="s">
        <v>144</v>
      </c>
      <c r="L17" s="12" t="s">
        <v>124</v>
      </c>
      <c r="M17" s="12">
        <v>8</v>
      </c>
      <c r="N17" s="12"/>
      <c r="O17" s="12" t="s">
        <v>404</v>
      </c>
      <c r="P17" s="12" t="s">
        <v>37</v>
      </c>
      <c r="Q17" s="8" t="s">
        <v>38</v>
      </c>
      <c r="R17" s="8" t="s">
        <v>211</v>
      </c>
      <c r="S17" s="12" t="s">
        <v>170</v>
      </c>
      <c r="T17" s="12" t="s">
        <v>37</v>
      </c>
      <c r="U17" s="12" t="s">
        <v>405</v>
      </c>
      <c r="V17" s="12">
        <v>10</v>
      </c>
      <c r="W17" s="12">
        <v>10</v>
      </c>
      <c r="X17" s="9"/>
      <c r="Y17" s="80" t="s">
        <v>93</v>
      </c>
      <c r="Z17" s="90"/>
      <c r="AA17" s="82">
        <f t="shared" si="0"/>
        <v>0</v>
      </c>
      <c r="AB17" s="25"/>
    </row>
    <row r="18" spans="1:28" x14ac:dyDescent="0.25">
      <c r="A18" s="25" t="s">
        <v>343</v>
      </c>
      <c r="B18" s="12" t="s">
        <v>398</v>
      </c>
      <c r="C18" s="12">
        <v>221</v>
      </c>
      <c r="D18" s="12"/>
      <c r="E18" s="80"/>
      <c r="F18" s="12" t="s">
        <v>401</v>
      </c>
      <c r="G18" s="12" t="s">
        <v>190</v>
      </c>
      <c r="H18" s="89"/>
      <c r="I18" s="89">
        <v>2011</v>
      </c>
      <c r="J18" s="12">
        <v>14301</v>
      </c>
      <c r="K18" s="12" t="s">
        <v>144</v>
      </c>
      <c r="L18" s="12" t="s">
        <v>124</v>
      </c>
      <c r="M18" s="12">
        <v>8</v>
      </c>
      <c r="N18" s="12"/>
      <c r="O18" s="12" t="s">
        <v>404</v>
      </c>
      <c r="P18" s="12" t="s">
        <v>37</v>
      </c>
      <c r="Q18" s="8" t="s">
        <v>38</v>
      </c>
      <c r="R18" s="8" t="s">
        <v>211</v>
      </c>
      <c r="S18" s="12" t="s">
        <v>170</v>
      </c>
      <c r="T18" s="12" t="s">
        <v>37</v>
      </c>
      <c r="U18" s="12" t="s">
        <v>405</v>
      </c>
      <c r="V18" s="12">
        <v>9</v>
      </c>
      <c r="W18" s="12">
        <v>9</v>
      </c>
      <c r="X18" s="9"/>
      <c r="Y18" s="80" t="s">
        <v>93</v>
      </c>
      <c r="Z18" s="90"/>
      <c r="AA18" s="82">
        <f t="shared" si="0"/>
        <v>0</v>
      </c>
      <c r="AB18" s="25"/>
    </row>
    <row r="19" spans="1:28" x14ac:dyDescent="0.25">
      <c r="A19" s="25" t="s">
        <v>343</v>
      </c>
      <c r="B19" s="12" t="s">
        <v>398</v>
      </c>
      <c r="C19" s="12">
        <v>221</v>
      </c>
      <c r="D19" s="12"/>
      <c r="E19" s="80"/>
      <c r="F19" s="12" t="s">
        <v>401</v>
      </c>
      <c r="G19" s="12" t="s">
        <v>36</v>
      </c>
      <c r="H19" s="89"/>
      <c r="I19" s="89">
        <v>1979</v>
      </c>
      <c r="J19" s="12">
        <v>6690</v>
      </c>
      <c r="K19" s="12" t="s">
        <v>144</v>
      </c>
      <c r="L19" s="12" t="s">
        <v>124</v>
      </c>
      <c r="M19" s="12" t="s">
        <v>406</v>
      </c>
      <c r="N19" s="12"/>
      <c r="O19" s="12" t="s">
        <v>404</v>
      </c>
      <c r="P19" s="12" t="s">
        <v>37</v>
      </c>
      <c r="Q19" s="8" t="s">
        <v>38</v>
      </c>
      <c r="R19" s="8" t="s">
        <v>211</v>
      </c>
      <c r="S19" s="12" t="s">
        <v>161</v>
      </c>
      <c r="T19" s="12" t="s">
        <v>37</v>
      </c>
      <c r="U19" s="12" t="s">
        <v>407</v>
      </c>
      <c r="V19" s="12">
        <v>4</v>
      </c>
      <c r="W19" s="12">
        <v>4</v>
      </c>
      <c r="X19" s="9"/>
      <c r="Y19" s="80">
        <v>6</v>
      </c>
      <c r="Z19" s="90"/>
      <c r="AA19" s="82">
        <f t="shared" si="0"/>
        <v>0</v>
      </c>
      <c r="AB19" s="25"/>
    </row>
    <row r="20" spans="1:28" x14ac:dyDescent="0.25">
      <c r="A20" s="25" t="s">
        <v>343</v>
      </c>
      <c r="B20" s="12" t="s">
        <v>398</v>
      </c>
      <c r="C20" s="12">
        <v>221</v>
      </c>
      <c r="D20" s="12"/>
      <c r="E20" s="80"/>
      <c r="F20" s="12" t="s">
        <v>401</v>
      </c>
      <c r="G20" s="12" t="s">
        <v>141</v>
      </c>
      <c r="H20" s="89">
        <v>96101</v>
      </c>
      <c r="I20" s="89" t="s">
        <v>421</v>
      </c>
      <c r="J20" s="12">
        <v>10461</v>
      </c>
      <c r="K20" s="12" t="s">
        <v>408</v>
      </c>
      <c r="L20" s="12" t="s">
        <v>199</v>
      </c>
      <c r="M20" s="12" t="s">
        <v>409</v>
      </c>
      <c r="N20" s="12" t="s">
        <v>417</v>
      </c>
      <c r="O20" s="12" t="s">
        <v>417</v>
      </c>
      <c r="P20" s="12" t="s">
        <v>37</v>
      </c>
      <c r="Q20" s="8" t="s">
        <v>201</v>
      </c>
      <c r="R20" s="8" t="s">
        <v>410</v>
      </c>
      <c r="S20" s="12" t="s">
        <v>170</v>
      </c>
      <c r="T20" s="12" t="s">
        <v>37</v>
      </c>
      <c r="U20" s="12" t="s">
        <v>411</v>
      </c>
      <c r="V20" s="12">
        <v>4</v>
      </c>
      <c r="W20" s="12">
        <v>4</v>
      </c>
      <c r="X20" s="9"/>
      <c r="Y20" s="80">
        <v>4</v>
      </c>
      <c r="Z20" s="90"/>
      <c r="AA20" s="82">
        <f t="shared" si="0"/>
        <v>0</v>
      </c>
      <c r="AB20" s="25"/>
    </row>
    <row r="21" spans="1:28" x14ac:dyDescent="0.25">
      <c r="A21" s="25" t="s">
        <v>343</v>
      </c>
      <c r="B21" s="12" t="s">
        <v>398</v>
      </c>
      <c r="C21" s="12">
        <v>221</v>
      </c>
      <c r="D21" s="12"/>
      <c r="E21" s="80"/>
      <c r="F21" s="12" t="s">
        <v>401</v>
      </c>
      <c r="G21" s="12" t="s">
        <v>412</v>
      </c>
      <c r="H21" s="89"/>
      <c r="I21" s="89">
        <v>2008</v>
      </c>
      <c r="J21" s="12">
        <v>13509</v>
      </c>
      <c r="K21" s="12" t="s">
        <v>408</v>
      </c>
      <c r="L21" s="12" t="s">
        <v>413</v>
      </c>
      <c r="M21" s="12" t="s">
        <v>414</v>
      </c>
      <c r="N21" s="12" t="s">
        <v>190</v>
      </c>
      <c r="O21" s="12"/>
      <c r="P21" s="12" t="s">
        <v>37</v>
      </c>
      <c r="Q21" s="8" t="s">
        <v>147</v>
      </c>
      <c r="R21" s="8" t="s">
        <v>211</v>
      </c>
      <c r="S21" s="12" t="s">
        <v>170</v>
      </c>
      <c r="T21" s="12" t="s">
        <v>37</v>
      </c>
      <c r="U21" s="12" t="s">
        <v>415</v>
      </c>
      <c r="V21" s="12">
        <v>4</v>
      </c>
      <c r="W21" s="12">
        <v>4</v>
      </c>
      <c r="X21" s="9"/>
      <c r="Y21" s="80">
        <v>4</v>
      </c>
      <c r="Z21" s="90"/>
      <c r="AA21" s="82">
        <f t="shared" si="0"/>
        <v>0</v>
      </c>
      <c r="AB21" s="25"/>
    </row>
    <row r="22" spans="1:28" x14ac:dyDescent="0.25">
      <c r="Y22" s="92"/>
      <c r="Z22" s="92"/>
      <c r="AA22" s="91">
        <f>SUM(AA2:AA21)</f>
        <v>0</v>
      </c>
      <c r="AB22" s="25" t="s">
        <v>216</v>
      </c>
    </row>
  </sheetData>
  <mergeCells count="1">
    <mergeCell ref="Y22:Z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ArchivedBy xmlns="a18c900d-f9d1-485b-9c0a-df8b6ebbade5" xsi:nil="true"/>
    <Archived xmlns="a18c900d-f9d1-485b-9c0a-df8b6ebbade5" xsi:nil="true"/>
    <SharedWithUsers xmlns="bdb7a5e8-c769-4721-a0bc-cbc7f624f6b1">
      <UserInfo>
        <DisplayName>Aarud, Aasmund Orre</DisplayName>
        <AccountId>578</AccountId>
        <AccountType/>
      </UserInfo>
    </SharedWithUsers>
    <lcf76f155ced4ddcb4097134ff3c332f xmlns="3e1ee867-6c22-4ae5-a59f-bdb7f374e011">
      <Terms xmlns="http://schemas.microsoft.com/office/infopath/2007/PartnerControls"/>
    </lcf76f155ced4ddcb4097134ff3c332f>
    <TaxCatchAll xmlns="bdb7a5e8-c769-4721-a0bc-cbc7f624f6b1" xsi:nil="true"/>
    <_Flow_SignoffStatus xmlns="3e1ee867-6c22-4ae5-a59f-bdb7f374e011" xsi:nil="true"/>
    <ArchivedToRegistryEntry xmlns="3e1ee867-6c22-4ae5-a59f-bdb7f374e011">
      <Url xsi:nil="true"/>
      <Description xsi:nil="true"/>
    </ArchivedToRegistryEntry>
    <ArchivedToRegistryEntry xmlns="9219cfde-e290-4c95-a2c7-c6840f451384">
      <Url xsi:nil="true"/>
      <Description xsi:nil="true"/>
    </ArchivedToRegistryEntr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70BCEEE219DD498F70E63C29BF2C05" ma:contentTypeVersion="24" ma:contentTypeDescription="Opprett et nytt dokument." ma:contentTypeScope="" ma:versionID="ab1a7e9d187281d2e2e04d5986283fb4">
  <xsd:schema xmlns:xsd="http://www.w3.org/2001/XMLSchema" xmlns:xs="http://www.w3.org/2001/XMLSchema" xmlns:p="http://schemas.microsoft.com/office/2006/metadata/properties" xmlns:ns2="a18c900d-f9d1-485b-9c0a-df8b6ebbade5" xmlns:ns3="3e1ee867-6c22-4ae5-a59f-bdb7f374e011" xmlns:ns4="bdb7a5e8-c769-4721-a0bc-cbc7f624f6b1" xmlns:ns5="9219cfde-e290-4c95-a2c7-c6840f451384" targetNamespace="http://schemas.microsoft.com/office/2006/metadata/properties" ma:root="true" ma:fieldsID="5090e08ce54b1a603486daec3fea63f5" ns2:_="" ns3:_="" ns4:_="" ns5:_="">
    <xsd:import namespace="a18c900d-f9d1-485b-9c0a-df8b6ebbade5"/>
    <xsd:import namespace="3e1ee867-6c22-4ae5-a59f-bdb7f374e011"/>
    <xsd:import namespace="bdb7a5e8-c769-4721-a0bc-cbc7f624f6b1"/>
    <xsd:import namespace="9219cfde-e290-4c95-a2c7-c6840f451384"/>
    <xsd:element name="properties">
      <xsd:complexType>
        <xsd:sequence>
          <xsd:element name="documentManagement">
            <xsd:complexType>
              <xsd:all>
                <xsd:element ref="ns2:Archived" minOccurs="0"/>
                <xsd:element ref="ns2:ArchivedBy" minOccurs="0"/>
                <xsd:element ref="ns2:ArchivedTo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SearchProperties" minOccurs="0"/>
                <xsd:element ref="ns3:_Flow_SignoffStatus" minOccurs="0"/>
                <xsd:element ref="ns3:MediaServiceObjectDetectorVersions" minOccurs="0"/>
                <xsd:element ref="ns3:MediaLengthInSeconds" minOccurs="0"/>
                <xsd:element ref="ns3:ArchivedToRegistryEntry" minOccurs="0"/>
                <xsd:element ref="ns5:ArchivedToRegistryEnt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8" nillable="true" ma:displayName="Arkivert" ma:format="DateTime" ma:internalName="Archived">
      <xsd:simpleType>
        <xsd:restriction base="dms:DateTime"/>
      </xsd:simpleType>
    </xsd:element>
    <xsd:element name="ArchivedBy" ma:index="9" nillable="true" ma:displayName="Arkivert av" ma:internalName="ArchivedBy">
      <xsd:simpleType>
        <xsd:restriction base="dms:Text"/>
      </xsd:simpleType>
    </xsd:element>
    <xsd:element name="ArchivedTo" ma:index="10" nillable="true" ma:displayName="Arkivert til sak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Godkjenningsstatus" ma:internalName="Godkjenningsstatus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ArchivedToRegistryEntry" ma:index="30" nillable="true" ma:displayName="Arkivert til journalpost" ma:internalName="ArchivedToRegistryEntry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9cfde-e290-4c95-a2c7-c6840f451384" elementFormDefault="qualified">
    <xsd:import namespace="http://schemas.microsoft.com/office/2006/documentManagement/types"/>
    <xsd:import namespace="http://schemas.microsoft.com/office/infopath/2007/PartnerControls"/>
    <xsd:element name="ArchivedToRegistryEntry" ma:index="31" nillable="true" ma:displayName="Arkivert til journalpost" ma:format="Hyperlink" ma:internalName="ArchivedToRegistryEntry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67BEB4-5BE9-4D1B-9A90-4AF88CB30AA8}">
  <ds:schemaRefs>
    <ds:schemaRef ds:uri="http://schemas.microsoft.com/office/2006/metadata/properties"/>
    <ds:schemaRef ds:uri="http://schemas.microsoft.com/office/infopath/2007/PartnerControls"/>
    <ds:schemaRef ds:uri="a18c900d-f9d1-485b-9c0a-df8b6ebbade5"/>
    <ds:schemaRef ds:uri="bdb7a5e8-c769-4721-a0bc-cbc7f624f6b1"/>
    <ds:schemaRef ds:uri="3e1ee867-6c22-4ae5-a59f-bdb7f374e011"/>
    <ds:schemaRef ds:uri="9219cfde-e290-4c95-a2c7-c6840f451384"/>
  </ds:schemaRefs>
</ds:datastoreItem>
</file>

<file path=customXml/itemProps2.xml><?xml version="1.0" encoding="utf-8"?>
<ds:datastoreItem xmlns:ds="http://schemas.openxmlformats.org/officeDocument/2006/customXml" ds:itemID="{1EA2510A-548E-4FB1-8673-5D9106019F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16C8BE-5784-4306-93FC-CEA7DE0234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c900d-f9d1-485b-9c0a-df8b6ebbade5"/>
    <ds:schemaRef ds:uri="3e1ee867-6c22-4ae5-a59f-bdb7f374e011"/>
    <ds:schemaRef ds:uri="bdb7a5e8-c769-4721-a0bc-cbc7f624f6b1"/>
    <ds:schemaRef ds:uri="9219cfde-e290-4c95-a2c7-c6840f451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Regjeringseiendommer</vt:lpstr>
      <vt:lpstr>Fengsel og politieiendommer</vt:lpstr>
      <vt:lpstr>Kongelige, arkiv og tinghus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elit</dc:creator>
  <cp:keywords/>
  <dc:description/>
  <cp:lastModifiedBy>Soldal, Egil Arne</cp:lastModifiedBy>
  <cp:revision/>
  <dcterms:created xsi:type="dcterms:W3CDTF">2021-03-04T10:04:18Z</dcterms:created>
  <dcterms:modified xsi:type="dcterms:W3CDTF">2026-08-13T11:28:04Z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0x0101006B70BCEEE219DD498F70E63C29BF2C05</vt:lpwstr>
  </property>
  <property fmtid="{D5CDD505-2E9C-101B-9397-08002B2CF9AE}" pid="3" name="MediaServiceImageTags">
    <vt:lpwstr/>
  </property>
</Properties>
</file>